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ФЕР'!$24:$24</definedName>
    <definedName name="_xlnm.Print_Area" localSheetId="0">'Смета 12 гр. по ФЕР'!$A$1:$L$259</definedName>
  </definedNames>
  <calcPr calcId="145621"/>
</workbook>
</file>

<file path=xl/calcChain.xml><?xml version="1.0" encoding="utf-8"?>
<calcChain xmlns="http://schemas.openxmlformats.org/spreadsheetml/2006/main">
  <c r="AE198" i="6" l="1"/>
  <c r="AE192" i="6"/>
  <c r="AE186" i="6"/>
  <c r="AE180" i="6"/>
  <c r="AE174" i="6"/>
  <c r="AE168" i="6"/>
  <c r="AE150" i="6"/>
  <c r="AE144" i="6"/>
  <c r="AE134" i="6"/>
  <c r="AE128" i="6"/>
  <c r="AE116" i="6"/>
  <c r="AE84" i="6"/>
  <c r="AE57" i="6"/>
  <c r="AE29" i="6"/>
  <c r="I257" i="6"/>
  <c r="I254" i="6"/>
  <c r="D257" i="6"/>
  <c r="D254" i="6"/>
  <c r="L248" i="6"/>
  <c r="Q248" i="6" s="1"/>
  <c r="Z248" i="6"/>
  <c r="Y248" i="6"/>
  <c r="X248" i="6"/>
  <c r="L247" i="6"/>
  <c r="G247" i="6"/>
  <c r="E247" i="6"/>
  <c r="K246" i="6"/>
  <c r="J248" i="6" s="1"/>
  <c r="P248" i="6" s="1"/>
  <c r="J246" i="6"/>
  <c r="H246" i="6"/>
  <c r="G248" i="6" s="1"/>
  <c r="O248" i="6" s="1"/>
  <c r="G246" i="6"/>
  <c r="F246" i="6"/>
  <c r="V245" i="6"/>
  <c r="T245" i="6"/>
  <c r="U245" i="6"/>
  <c r="S245" i="6"/>
  <c r="F245" i="6"/>
  <c r="E245" i="6"/>
  <c r="D245" i="6"/>
  <c r="I245" i="6"/>
  <c r="C245" i="6"/>
  <c r="B245" i="6"/>
  <c r="Q244" i="6"/>
  <c r="L244" i="6"/>
  <c r="G244" i="6"/>
  <c r="O244" i="6" s="1"/>
  <c r="Z244" i="6"/>
  <c r="Y244" i="6"/>
  <c r="X244" i="6"/>
  <c r="L243" i="6"/>
  <c r="G243" i="6"/>
  <c r="E243" i="6"/>
  <c r="K242" i="6"/>
  <c r="J244" i="6" s="1"/>
  <c r="P244" i="6" s="1"/>
  <c r="J242" i="6"/>
  <c r="H242" i="6"/>
  <c r="R242" i="6" s="1"/>
  <c r="G242" i="6"/>
  <c r="F242" i="6"/>
  <c r="V241" i="6"/>
  <c r="T241" i="6"/>
  <c r="U241" i="6"/>
  <c r="S241" i="6"/>
  <c r="F241" i="6"/>
  <c r="E241" i="6"/>
  <c r="D241" i="6"/>
  <c r="I241" i="6"/>
  <c r="C241" i="6"/>
  <c r="B241" i="6"/>
  <c r="L240" i="6"/>
  <c r="Q240" i="6" s="1"/>
  <c r="G240" i="6"/>
  <c r="O240" i="6" s="1"/>
  <c r="Z240" i="6"/>
  <c r="Y240" i="6"/>
  <c r="X240" i="6"/>
  <c r="W240" i="6"/>
  <c r="L239" i="6"/>
  <c r="G239" i="6"/>
  <c r="E239" i="6"/>
  <c r="K238" i="6"/>
  <c r="J240" i="6" s="1"/>
  <c r="P240" i="6" s="1"/>
  <c r="J238" i="6"/>
  <c r="H238" i="6"/>
  <c r="R238" i="6" s="1"/>
  <c r="G238" i="6"/>
  <c r="F238" i="6"/>
  <c r="V237" i="6"/>
  <c r="T237" i="6"/>
  <c r="U237" i="6"/>
  <c r="S237" i="6"/>
  <c r="F237" i="6"/>
  <c r="E237" i="6"/>
  <c r="D237" i="6"/>
  <c r="I237" i="6"/>
  <c r="C237" i="6"/>
  <c r="B237" i="6"/>
  <c r="L236" i="6"/>
  <c r="Q236" i="6" s="1"/>
  <c r="Z236" i="6"/>
  <c r="Y236" i="6"/>
  <c r="X236" i="6"/>
  <c r="L235" i="6"/>
  <c r="G235" i="6"/>
  <c r="E235" i="6"/>
  <c r="K234" i="6"/>
  <c r="J236" i="6" s="1"/>
  <c r="P236" i="6" s="1"/>
  <c r="J234" i="6"/>
  <c r="H234" i="6"/>
  <c r="W236" i="6" s="1"/>
  <c r="G234" i="6"/>
  <c r="F234" i="6"/>
  <c r="V233" i="6"/>
  <c r="T233" i="6"/>
  <c r="U233" i="6"/>
  <c r="S233" i="6"/>
  <c r="F233" i="6"/>
  <c r="E233" i="6"/>
  <c r="D233" i="6"/>
  <c r="I233" i="6"/>
  <c r="C233" i="6"/>
  <c r="B233" i="6"/>
  <c r="L232" i="6"/>
  <c r="Q232" i="6" s="1"/>
  <c r="Z232" i="6"/>
  <c r="Y232" i="6"/>
  <c r="X232" i="6"/>
  <c r="L231" i="6"/>
  <c r="G231" i="6"/>
  <c r="E231" i="6"/>
  <c r="K230" i="6"/>
  <c r="J232" i="6" s="1"/>
  <c r="P232" i="6" s="1"/>
  <c r="J230" i="6"/>
  <c r="H230" i="6"/>
  <c r="R230" i="6" s="1"/>
  <c r="G230" i="6"/>
  <c r="F230" i="6"/>
  <c r="V229" i="6"/>
  <c r="T229" i="6"/>
  <c r="U229" i="6"/>
  <c r="S229" i="6"/>
  <c r="F229" i="6"/>
  <c r="E229" i="6"/>
  <c r="D229" i="6"/>
  <c r="I229" i="6"/>
  <c r="C229" i="6"/>
  <c r="B229" i="6"/>
  <c r="A228" i="6"/>
  <c r="L226" i="6"/>
  <c r="Q226" i="6" s="1"/>
  <c r="J226" i="6"/>
  <c r="P226" i="6" s="1"/>
  <c r="Z226" i="6"/>
  <c r="Y226" i="6"/>
  <c r="X226" i="6"/>
  <c r="L225" i="6"/>
  <c r="G225" i="6"/>
  <c r="E225" i="6"/>
  <c r="K224" i="6"/>
  <c r="J224" i="6"/>
  <c r="H224" i="6"/>
  <c r="G226" i="6" s="1"/>
  <c r="O226" i="6" s="1"/>
  <c r="G224" i="6"/>
  <c r="F224" i="6"/>
  <c r="V223" i="6"/>
  <c r="T223" i="6"/>
  <c r="U223" i="6"/>
  <c r="S223" i="6"/>
  <c r="F223" i="6"/>
  <c r="E223" i="6"/>
  <c r="D223" i="6"/>
  <c r="I223" i="6"/>
  <c r="C223" i="6"/>
  <c r="B223" i="6"/>
  <c r="L222" i="6"/>
  <c r="Q222" i="6" s="1"/>
  <c r="Z222" i="6"/>
  <c r="Y222" i="6"/>
  <c r="X222" i="6"/>
  <c r="L221" i="6"/>
  <c r="G221" i="6"/>
  <c r="E221" i="6"/>
  <c r="K220" i="6"/>
  <c r="J222" i="6" s="1"/>
  <c r="P222" i="6" s="1"/>
  <c r="J220" i="6"/>
  <c r="H220" i="6"/>
  <c r="W222" i="6" s="1"/>
  <c r="G220" i="6"/>
  <c r="F220" i="6"/>
  <c r="V219" i="6"/>
  <c r="T219" i="6"/>
  <c r="U219" i="6"/>
  <c r="S219" i="6"/>
  <c r="F219" i="6"/>
  <c r="E219" i="6"/>
  <c r="D219" i="6"/>
  <c r="I219" i="6"/>
  <c r="C219" i="6"/>
  <c r="B219" i="6"/>
  <c r="L218" i="6"/>
  <c r="Q218" i="6" s="1"/>
  <c r="J218" i="6"/>
  <c r="P218" i="6" s="1"/>
  <c r="Z218" i="6"/>
  <c r="Y218" i="6"/>
  <c r="X218" i="6"/>
  <c r="W218" i="6"/>
  <c r="L217" i="6"/>
  <c r="G217" i="6"/>
  <c r="E217" i="6"/>
  <c r="K216" i="6"/>
  <c r="J216" i="6"/>
  <c r="H216" i="6"/>
  <c r="R216" i="6" s="1"/>
  <c r="G216" i="6"/>
  <c r="F216" i="6"/>
  <c r="V215" i="6"/>
  <c r="T215" i="6"/>
  <c r="U215" i="6"/>
  <c r="S215" i="6"/>
  <c r="F215" i="6"/>
  <c r="E215" i="6"/>
  <c r="D215" i="6"/>
  <c r="I215" i="6"/>
  <c r="C215" i="6"/>
  <c r="B215" i="6"/>
  <c r="L214" i="6"/>
  <c r="Q214" i="6" s="1"/>
  <c r="J214" i="6"/>
  <c r="P214" i="6" s="1"/>
  <c r="Z214" i="6"/>
  <c r="Y214" i="6"/>
  <c r="X214" i="6"/>
  <c r="L213" i="6"/>
  <c r="G213" i="6"/>
  <c r="E213" i="6"/>
  <c r="K212" i="6"/>
  <c r="J212" i="6"/>
  <c r="H212" i="6"/>
  <c r="G214" i="6" s="1"/>
  <c r="O214" i="6" s="1"/>
  <c r="G212" i="6"/>
  <c r="F212" i="6"/>
  <c r="V211" i="6"/>
  <c r="T211" i="6"/>
  <c r="U211" i="6"/>
  <c r="S211" i="6"/>
  <c r="F211" i="6"/>
  <c r="E211" i="6"/>
  <c r="D211" i="6"/>
  <c r="I211" i="6"/>
  <c r="C211" i="6"/>
  <c r="B211" i="6"/>
  <c r="L210" i="6"/>
  <c r="Q210" i="6" s="1"/>
  <c r="Z210" i="6"/>
  <c r="Y210" i="6"/>
  <c r="X210" i="6"/>
  <c r="L209" i="6"/>
  <c r="G209" i="6"/>
  <c r="E209" i="6"/>
  <c r="K208" i="6"/>
  <c r="J210" i="6" s="1"/>
  <c r="P210" i="6" s="1"/>
  <c r="J208" i="6"/>
  <c r="H208" i="6"/>
  <c r="R208" i="6" s="1"/>
  <c r="G208" i="6"/>
  <c r="F208" i="6"/>
  <c r="V207" i="6"/>
  <c r="T207" i="6"/>
  <c r="U207" i="6"/>
  <c r="S207" i="6"/>
  <c r="F207" i="6"/>
  <c r="E207" i="6"/>
  <c r="D207" i="6"/>
  <c r="I207" i="6"/>
  <c r="C207" i="6"/>
  <c r="B207" i="6"/>
  <c r="L206" i="6"/>
  <c r="Q206" i="6" s="1"/>
  <c r="Z206" i="6"/>
  <c r="Y206" i="6"/>
  <c r="X206" i="6"/>
  <c r="W206" i="6"/>
  <c r="L205" i="6"/>
  <c r="G205" i="6"/>
  <c r="E205" i="6"/>
  <c r="K204" i="6"/>
  <c r="J206" i="6" s="1"/>
  <c r="P206" i="6" s="1"/>
  <c r="J204" i="6"/>
  <c r="R204" i="6"/>
  <c r="H204" i="6"/>
  <c r="G206" i="6" s="1"/>
  <c r="O206" i="6" s="1"/>
  <c r="G204" i="6"/>
  <c r="F204" i="6"/>
  <c r="V203" i="6"/>
  <c r="T203" i="6"/>
  <c r="U203" i="6"/>
  <c r="S203" i="6"/>
  <c r="F203" i="6"/>
  <c r="E203" i="6"/>
  <c r="D203" i="6"/>
  <c r="I203" i="6"/>
  <c r="C203" i="6"/>
  <c r="B203" i="6"/>
  <c r="L202" i="6"/>
  <c r="Q202" i="6" s="1"/>
  <c r="J202" i="6"/>
  <c r="P202" i="6" s="1"/>
  <c r="Z202" i="6"/>
  <c r="Y202" i="6"/>
  <c r="X202" i="6"/>
  <c r="L201" i="6"/>
  <c r="G201" i="6"/>
  <c r="E201" i="6"/>
  <c r="K200" i="6"/>
  <c r="J200" i="6"/>
  <c r="R200" i="6"/>
  <c r="H200" i="6"/>
  <c r="W202" i="6" s="1"/>
  <c r="G200" i="6"/>
  <c r="F200" i="6"/>
  <c r="V199" i="6"/>
  <c r="T199" i="6"/>
  <c r="U199" i="6"/>
  <c r="S199" i="6"/>
  <c r="F199" i="6"/>
  <c r="E199" i="6"/>
  <c r="D199" i="6"/>
  <c r="I199" i="6"/>
  <c r="C199" i="6"/>
  <c r="B199" i="6"/>
  <c r="A198" i="6"/>
  <c r="L196" i="6"/>
  <c r="Q196" i="6" s="1"/>
  <c r="Z196" i="6"/>
  <c r="Y196" i="6"/>
  <c r="X196" i="6"/>
  <c r="L195" i="6"/>
  <c r="G195" i="6"/>
  <c r="E195" i="6"/>
  <c r="K194" i="6"/>
  <c r="J196" i="6" s="1"/>
  <c r="P196" i="6" s="1"/>
  <c r="J194" i="6"/>
  <c r="H194" i="6"/>
  <c r="R194" i="6" s="1"/>
  <c r="G194" i="6"/>
  <c r="F194" i="6"/>
  <c r="V193" i="6"/>
  <c r="T193" i="6"/>
  <c r="U193" i="6"/>
  <c r="S193" i="6"/>
  <c r="F193" i="6"/>
  <c r="E193" i="6"/>
  <c r="D193" i="6"/>
  <c r="I193" i="6"/>
  <c r="C193" i="6"/>
  <c r="B193" i="6"/>
  <c r="A192" i="6"/>
  <c r="L190" i="6"/>
  <c r="Q190" i="6" s="1"/>
  <c r="J190" i="6"/>
  <c r="P190" i="6" s="1"/>
  <c r="Z190" i="6"/>
  <c r="Y190" i="6"/>
  <c r="X190" i="6"/>
  <c r="L189" i="6"/>
  <c r="G189" i="6"/>
  <c r="E189" i="6"/>
  <c r="K188" i="6"/>
  <c r="J188" i="6"/>
  <c r="H188" i="6"/>
  <c r="G190" i="6" s="1"/>
  <c r="O190" i="6" s="1"/>
  <c r="G188" i="6"/>
  <c r="F188" i="6"/>
  <c r="V187" i="6"/>
  <c r="T187" i="6"/>
  <c r="U187" i="6"/>
  <c r="S187" i="6"/>
  <c r="F187" i="6"/>
  <c r="E187" i="6"/>
  <c r="D187" i="6"/>
  <c r="I187" i="6"/>
  <c r="C187" i="6"/>
  <c r="B187" i="6"/>
  <c r="A186" i="6"/>
  <c r="L184" i="6"/>
  <c r="Q184" i="6" s="1"/>
  <c r="Z184" i="6"/>
  <c r="Y184" i="6"/>
  <c r="X184" i="6"/>
  <c r="L183" i="6"/>
  <c r="G183" i="6"/>
  <c r="E183" i="6"/>
  <c r="K182" i="6"/>
  <c r="J184" i="6" s="1"/>
  <c r="P184" i="6" s="1"/>
  <c r="J182" i="6"/>
  <c r="H182" i="6"/>
  <c r="W184" i="6" s="1"/>
  <c r="G182" i="6"/>
  <c r="F182" i="6"/>
  <c r="V181" i="6"/>
  <c r="T181" i="6"/>
  <c r="U181" i="6"/>
  <c r="S181" i="6"/>
  <c r="F181" i="6"/>
  <c r="E181" i="6"/>
  <c r="D181" i="6"/>
  <c r="I181" i="6"/>
  <c r="C181" i="6"/>
  <c r="B181" i="6"/>
  <c r="A180" i="6"/>
  <c r="L178" i="6"/>
  <c r="Q178" i="6" s="1"/>
  <c r="G178" i="6"/>
  <c r="O178" i="6" s="1"/>
  <c r="Z178" i="6"/>
  <c r="Y178" i="6"/>
  <c r="X178" i="6"/>
  <c r="L177" i="6"/>
  <c r="G177" i="6"/>
  <c r="E177" i="6"/>
  <c r="K176" i="6"/>
  <c r="J178" i="6" s="1"/>
  <c r="P178" i="6" s="1"/>
  <c r="J176" i="6"/>
  <c r="H176" i="6"/>
  <c r="R176" i="6" s="1"/>
  <c r="G176" i="6"/>
  <c r="F176" i="6"/>
  <c r="V175" i="6"/>
  <c r="T175" i="6"/>
  <c r="U175" i="6"/>
  <c r="S175" i="6"/>
  <c r="F175" i="6"/>
  <c r="E175" i="6"/>
  <c r="D175" i="6"/>
  <c r="I175" i="6"/>
  <c r="C175" i="6"/>
  <c r="B175" i="6"/>
  <c r="A174" i="6"/>
  <c r="P172" i="6"/>
  <c r="L172" i="6"/>
  <c r="Q172" i="6" s="1"/>
  <c r="J172" i="6"/>
  <c r="Z172" i="6"/>
  <c r="Y172" i="6"/>
  <c r="X172" i="6"/>
  <c r="L171" i="6"/>
  <c r="G171" i="6"/>
  <c r="E171" i="6"/>
  <c r="K170" i="6"/>
  <c r="J170" i="6"/>
  <c r="H170" i="6"/>
  <c r="G172" i="6" s="1"/>
  <c r="O172" i="6" s="1"/>
  <c r="G170" i="6"/>
  <c r="F170" i="6"/>
  <c r="V169" i="6"/>
  <c r="T169" i="6"/>
  <c r="U169" i="6"/>
  <c r="S169" i="6"/>
  <c r="F169" i="6"/>
  <c r="E169" i="6"/>
  <c r="D169" i="6"/>
  <c r="I169" i="6"/>
  <c r="C169" i="6"/>
  <c r="B169" i="6"/>
  <c r="A168" i="6"/>
  <c r="L166" i="6"/>
  <c r="Q166" i="6" s="1"/>
  <c r="Z166" i="6"/>
  <c r="Y166" i="6"/>
  <c r="X166" i="6"/>
  <c r="L165" i="6"/>
  <c r="G165" i="6"/>
  <c r="E165" i="6"/>
  <c r="K164" i="6"/>
  <c r="J166" i="6" s="1"/>
  <c r="P166" i="6" s="1"/>
  <c r="J164" i="6"/>
  <c r="H164" i="6"/>
  <c r="W166" i="6" s="1"/>
  <c r="G164" i="6"/>
  <c r="F164" i="6"/>
  <c r="V163" i="6"/>
  <c r="T163" i="6"/>
  <c r="U163" i="6"/>
  <c r="S163" i="6"/>
  <c r="F163" i="6"/>
  <c r="E163" i="6"/>
  <c r="D163" i="6"/>
  <c r="I163" i="6"/>
  <c r="C163" i="6"/>
  <c r="B163" i="6"/>
  <c r="A162" i="6"/>
  <c r="L160" i="6"/>
  <c r="Q160" i="6" s="1"/>
  <c r="G160" i="6"/>
  <c r="O160" i="6" s="1"/>
  <c r="Z160" i="6"/>
  <c r="Y160" i="6"/>
  <c r="X160" i="6"/>
  <c r="L159" i="6"/>
  <c r="G159" i="6"/>
  <c r="E159" i="6"/>
  <c r="K158" i="6"/>
  <c r="J160" i="6" s="1"/>
  <c r="P160" i="6" s="1"/>
  <c r="J158" i="6"/>
  <c r="H158" i="6"/>
  <c r="R158" i="6" s="1"/>
  <c r="G158" i="6"/>
  <c r="F158" i="6"/>
  <c r="V157" i="6"/>
  <c r="T157" i="6"/>
  <c r="U157" i="6"/>
  <c r="S157" i="6"/>
  <c r="F157" i="6"/>
  <c r="E157" i="6"/>
  <c r="D157" i="6"/>
  <c r="I157" i="6"/>
  <c r="C157" i="6"/>
  <c r="B157" i="6"/>
  <c r="A156" i="6"/>
  <c r="P154" i="6"/>
  <c r="L154" i="6"/>
  <c r="Q154" i="6" s="1"/>
  <c r="J154" i="6"/>
  <c r="Z154" i="6"/>
  <c r="Y154" i="6"/>
  <c r="X154" i="6"/>
  <c r="L153" i="6"/>
  <c r="G153" i="6"/>
  <c r="E153" i="6"/>
  <c r="K152" i="6"/>
  <c r="J152" i="6"/>
  <c r="H152" i="6"/>
  <c r="G154" i="6" s="1"/>
  <c r="O154" i="6" s="1"/>
  <c r="G152" i="6"/>
  <c r="F152" i="6"/>
  <c r="V151" i="6"/>
  <c r="T151" i="6"/>
  <c r="U151" i="6"/>
  <c r="S151" i="6"/>
  <c r="F151" i="6"/>
  <c r="E151" i="6"/>
  <c r="D151" i="6"/>
  <c r="I151" i="6"/>
  <c r="C151" i="6"/>
  <c r="B151" i="6"/>
  <c r="A150" i="6"/>
  <c r="L148" i="6"/>
  <c r="Q148" i="6" s="1"/>
  <c r="Z148" i="6"/>
  <c r="Y148" i="6"/>
  <c r="X148" i="6"/>
  <c r="L147" i="6"/>
  <c r="G147" i="6"/>
  <c r="E147" i="6"/>
  <c r="K146" i="6"/>
  <c r="J148" i="6" s="1"/>
  <c r="P148" i="6" s="1"/>
  <c r="J146" i="6"/>
  <c r="H146" i="6"/>
  <c r="W148" i="6" s="1"/>
  <c r="G146" i="6"/>
  <c r="F146" i="6"/>
  <c r="V145" i="6"/>
  <c r="T145" i="6"/>
  <c r="U145" i="6"/>
  <c r="S145" i="6"/>
  <c r="F145" i="6"/>
  <c r="E145" i="6"/>
  <c r="D145" i="6"/>
  <c r="I145" i="6"/>
  <c r="C145" i="6"/>
  <c r="B145" i="6"/>
  <c r="A144" i="6"/>
  <c r="L142" i="6"/>
  <c r="Q142" i="6" s="1"/>
  <c r="G142" i="6"/>
  <c r="O142" i="6" s="1"/>
  <c r="Z142" i="6"/>
  <c r="Y142" i="6"/>
  <c r="X142" i="6"/>
  <c r="L141" i="6"/>
  <c r="G141" i="6"/>
  <c r="E141" i="6"/>
  <c r="K140" i="6"/>
  <c r="J142" i="6" s="1"/>
  <c r="P142" i="6" s="1"/>
  <c r="J140" i="6"/>
  <c r="H140" i="6"/>
  <c r="R140" i="6" s="1"/>
  <c r="G140" i="6"/>
  <c r="F140" i="6"/>
  <c r="V139" i="6"/>
  <c r="T139" i="6"/>
  <c r="U139" i="6"/>
  <c r="S139" i="6"/>
  <c r="F139" i="6"/>
  <c r="E139" i="6"/>
  <c r="D139" i="6"/>
  <c r="I139" i="6"/>
  <c r="C139" i="6"/>
  <c r="B139" i="6"/>
  <c r="Q138" i="6"/>
  <c r="L138" i="6"/>
  <c r="Z138" i="6"/>
  <c r="Y138" i="6"/>
  <c r="X138" i="6"/>
  <c r="L137" i="6"/>
  <c r="G137" i="6"/>
  <c r="E137" i="6"/>
  <c r="K136" i="6"/>
  <c r="J138" i="6" s="1"/>
  <c r="P138" i="6" s="1"/>
  <c r="J136" i="6"/>
  <c r="H136" i="6"/>
  <c r="W138" i="6" s="1"/>
  <c r="G136" i="6"/>
  <c r="F136" i="6"/>
  <c r="V135" i="6"/>
  <c r="T135" i="6"/>
  <c r="U135" i="6"/>
  <c r="S135" i="6"/>
  <c r="F135" i="6"/>
  <c r="E135" i="6"/>
  <c r="D135" i="6"/>
  <c r="I135" i="6"/>
  <c r="C135" i="6"/>
  <c r="B135" i="6"/>
  <c r="A134" i="6"/>
  <c r="Q132" i="6"/>
  <c r="L132" i="6"/>
  <c r="J132" i="6"/>
  <c r="P132" i="6" s="1"/>
  <c r="G132" i="6"/>
  <c r="O132" i="6" s="1"/>
  <c r="Z132" i="6"/>
  <c r="Y132" i="6"/>
  <c r="X132" i="6"/>
  <c r="L131" i="6"/>
  <c r="G131" i="6"/>
  <c r="E131" i="6"/>
  <c r="K130" i="6"/>
  <c r="J130" i="6"/>
  <c r="H130" i="6"/>
  <c r="W132" i="6" s="1"/>
  <c r="G130" i="6"/>
  <c r="F130" i="6"/>
  <c r="V129" i="6"/>
  <c r="T129" i="6"/>
  <c r="U129" i="6"/>
  <c r="S129" i="6"/>
  <c r="F129" i="6"/>
  <c r="E129" i="6"/>
  <c r="D129" i="6"/>
  <c r="I129" i="6"/>
  <c r="C129" i="6"/>
  <c r="B129" i="6"/>
  <c r="A128" i="6"/>
  <c r="L126" i="6"/>
  <c r="Q126" i="6" s="1"/>
  <c r="J126" i="6"/>
  <c r="P126" i="6" s="1"/>
  <c r="Z126" i="6"/>
  <c r="Y126" i="6"/>
  <c r="X126" i="6"/>
  <c r="L125" i="6"/>
  <c r="G125" i="6"/>
  <c r="E125" i="6"/>
  <c r="K124" i="6"/>
  <c r="J124" i="6"/>
  <c r="H124" i="6"/>
  <c r="R124" i="6" s="1"/>
  <c r="G124" i="6"/>
  <c r="F124" i="6"/>
  <c r="C123" i="6"/>
  <c r="V122" i="6"/>
  <c r="T122" i="6"/>
  <c r="U122" i="6"/>
  <c r="S122" i="6"/>
  <c r="F122" i="6"/>
  <c r="E122" i="6"/>
  <c r="D122" i="6"/>
  <c r="I122" i="6"/>
  <c r="C122" i="6"/>
  <c r="B122" i="6"/>
  <c r="Q121" i="6"/>
  <c r="L121" i="6"/>
  <c r="G121" i="6"/>
  <c r="O121" i="6" s="1"/>
  <c r="Z121" i="6"/>
  <c r="Y121" i="6"/>
  <c r="X121" i="6"/>
  <c r="L120" i="6"/>
  <c r="G120" i="6"/>
  <c r="E120" i="6"/>
  <c r="K119" i="6"/>
  <c r="J121" i="6" s="1"/>
  <c r="P121" i="6" s="1"/>
  <c r="J119" i="6"/>
  <c r="H119" i="6"/>
  <c r="W121" i="6" s="1"/>
  <c r="G119" i="6"/>
  <c r="F119" i="6"/>
  <c r="C118" i="6"/>
  <c r="V117" i="6"/>
  <c r="T117" i="6"/>
  <c r="U117" i="6"/>
  <c r="S117" i="6"/>
  <c r="F117" i="6"/>
  <c r="E117" i="6"/>
  <c r="D117" i="6"/>
  <c r="I117" i="6"/>
  <c r="C117" i="6"/>
  <c r="B117" i="6"/>
  <c r="A116" i="6"/>
  <c r="L114" i="6"/>
  <c r="Q114" i="6" s="1"/>
  <c r="J114" i="6"/>
  <c r="P114" i="6" s="1"/>
  <c r="Z114" i="6"/>
  <c r="Y114" i="6"/>
  <c r="X114" i="6"/>
  <c r="L113" i="6"/>
  <c r="G113" i="6"/>
  <c r="E113" i="6"/>
  <c r="K112" i="6"/>
  <c r="J112" i="6"/>
  <c r="H112" i="6"/>
  <c r="W114" i="6" s="1"/>
  <c r="G112" i="6"/>
  <c r="F112" i="6"/>
  <c r="C111" i="6"/>
  <c r="V110" i="6"/>
  <c r="T110" i="6"/>
  <c r="U110" i="6"/>
  <c r="S110" i="6"/>
  <c r="F110" i="6"/>
  <c r="E110" i="6"/>
  <c r="D110" i="6"/>
  <c r="I110" i="6"/>
  <c r="C110" i="6"/>
  <c r="B110" i="6"/>
  <c r="L109" i="6"/>
  <c r="Q109" i="6" s="1"/>
  <c r="Z109" i="6"/>
  <c r="Y109" i="6"/>
  <c r="X109" i="6"/>
  <c r="L108" i="6"/>
  <c r="G108" i="6"/>
  <c r="E108" i="6"/>
  <c r="K107" i="6"/>
  <c r="J109" i="6" s="1"/>
  <c r="P109" i="6" s="1"/>
  <c r="J107" i="6"/>
  <c r="H107" i="6"/>
  <c r="R107" i="6" s="1"/>
  <c r="G107" i="6"/>
  <c r="F107" i="6"/>
  <c r="C106" i="6"/>
  <c r="V105" i="6"/>
  <c r="T105" i="6"/>
  <c r="U105" i="6"/>
  <c r="S105" i="6"/>
  <c r="F105" i="6"/>
  <c r="E105" i="6"/>
  <c r="D105" i="6"/>
  <c r="I105" i="6"/>
  <c r="C105" i="6"/>
  <c r="B105" i="6"/>
  <c r="L104" i="6"/>
  <c r="Q104" i="6" s="1"/>
  <c r="J104" i="6"/>
  <c r="P104" i="6" s="1"/>
  <c r="Z104" i="6"/>
  <c r="Y104" i="6"/>
  <c r="X104" i="6"/>
  <c r="L103" i="6"/>
  <c r="G103" i="6"/>
  <c r="E103" i="6"/>
  <c r="K102" i="6"/>
  <c r="J102" i="6"/>
  <c r="H102" i="6"/>
  <c r="G104" i="6" s="1"/>
  <c r="O104" i="6" s="1"/>
  <c r="G102" i="6"/>
  <c r="F102" i="6"/>
  <c r="C101" i="6"/>
  <c r="V100" i="6"/>
  <c r="T100" i="6"/>
  <c r="U100" i="6"/>
  <c r="S100" i="6"/>
  <c r="F100" i="6"/>
  <c r="E100" i="6"/>
  <c r="D100" i="6"/>
  <c r="I100" i="6"/>
  <c r="C100" i="6"/>
  <c r="B100" i="6"/>
  <c r="L99" i="6"/>
  <c r="Q99" i="6" s="1"/>
  <c r="Z99" i="6"/>
  <c r="Y99" i="6"/>
  <c r="X99" i="6"/>
  <c r="L98" i="6"/>
  <c r="G98" i="6"/>
  <c r="E98" i="6"/>
  <c r="K97" i="6"/>
  <c r="J99" i="6" s="1"/>
  <c r="P99" i="6" s="1"/>
  <c r="J97" i="6"/>
  <c r="H97" i="6"/>
  <c r="W99" i="6" s="1"/>
  <c r="G97" i="6"/>
  <c r="F97" i="6"/>
  <c r="C96" i="6"/>
  <c r="V95" i="6"/>
  <c r="T95" i="6"/>
  <c r="U95" i="6"/>
  <c r="S95" i="6"/>
  <c r="F95" i="6"/>
  <c r="E95" i="6"/>
  <c r="D95" i="6"/>
  <c r="I95" i="6"/>
  <c r="C95" i="6"/>
  <c r="B95" i="6"/>
  <c r="L94" i="6"/>
  <c r="Q94" i="6" s="1"/>
  <c r="G94" i="6"/>
  <c r="O94" i="6" s="1"/>
  <c r="Z94" i="6"/>
  <c r="Y94" i="6"/>
  <c r="X94" i="6"/>
  <c r="L93" i="6"/>
  <c r="G93" i="6"/>
  <c r="E93" i="6"/>
  <c r="K92" i="6"/>
  <c r="J94" i="6" s="1"/>
  <c r="P94" i="6" s="1"/>
  <c r="J92" i="6"/>
  <c r="H92" i="6"/>
  <c r="R92" i="6" s="1"/>
  <c r="G92" i="6"/>
  <c r="F92" i="6"/>
  <c r="C91" i="6"/>
  <c r="V90" i="6"/>
  <c r="T90" i="6"/>
  <c r="U90" i="6"/>
  <c r="S90" i="6"/>
  <c r="F90" i="6"/>
  <c r="E90" i="6"/>
  <c r="D90" i="6"/>
  <c r="I90" i="6"/>
  <c r="C90" i="6"/>
  <c r="B90" i="6"/>
  <c r="Q89" i="6"/>
  <c r="L89" i="6"/>
  <c r="Z89" i="6"/>
  <c r="Y89" i="6"/>
  <c r="X89" i="6"/>
  <c r="L88" i="6"/>
  <c r="G88" i="6"/>
  <c r="E88" i="6"/>
  <c r="K87" i="6"/>
  <c r="J89" i="6" s="1"/>
  <c r="P89" i="6" s="1"/>
  <c r="J87" i="6"/>
  <c r="H87" i="6"/>
  <c r="G89" i="6" s="1"/>
  <c r="O89" i="6" s="1"/>
  <c r="G87" i="6"/>
  <c r="F87" i="6"/>
  <c r="C86" i="6"/>
  <c r="V85" i="6"/>
  <c r="T85" i="6"/>
  <c r="U85" i="6"/>
  <c r="S85" i="6"/>
  <c r="F85" i="6"/>
  <c r="E85" i="6"/>
  <c r="D85" i="6"/>
  <c r="I85" i="6"/>
  <c r="C85" i="6"/>
  <c r="B85" i="6"/>
  <c r="A84" i="6"/>
  <c r="L82" i="6"/>
  <c r="Q82" i="6" s="1"/>
  <c r="Z82" i="6"/>
  <c r="Y82" i="6"/>
  <c r="X82" i="6"/>
  <c r="L81" i="6"/>
  <c r="G81" i="6"/>
  <c r="E81" i="6"/>
  <c r="K80" i="6"/>
  <c r="J82" i="6" s="1"/>
  <c r="P82" i="6" s="1"/>
  <c r="J80" i="6"/>
  <c r="H80" i="6"/>
  <c r="W82" i="6" s="1"/>
  <c r="G80" i="6"/>
  <c r="F80" i="6"/>
  <c r="C79" i="6"/>
  <c r="V78" i="6"/>
  <c r="T78" i="6"/>
  <c r="U78" i="6"/>
  <c r="S78" i="6"/>
  <c r="F78" i="6"/>
  <c r="E78" i="6"/>
  <c r="D78" i="6"/>
  <c r="I78" i="6"/>
  <c r="C78" i="6"/>
  <c r="B78" i="6"/>
  <c r="L77" i="6"/>
  <c r="Q77" i="6" s="1"/>
  <c r="J77" i="6"/>
  <c r="P77" i="6" s="1"/>
  <c r="G77" i="6"/>
  <c r="O77" i="6" s="1"/>
  <c r="Z77" i="6"/>
  <c r="Y77" i="6"/>
  <c r="X77" i="6"/>
  <c r="W77" i="6"/>
  <c r="L76" i="6"/>
  <c r="G76" i="6"/>
  <c r="E76" i="6"/>
  <c r="K75" i="6"/>
  <c r="J75" i="6"/>
  <c r="R75" i="6"/>
  <c r="H75" i="6"/>
  <c r="G75" i="6"/>
  <c r="F75" i="6"/>
  <c r="C74" i="6"/>
  <c r="V73" i="6"/>
  <c r="T73" i="6"/>
  <c r="U73" i="6"/>
  <c r="S73" i="6"/>
  <c r="F73" i="6"/>
  <c r="E73" i="6"/>
  <c r="D73" i="6"/>
  <c r="I73" i="6"/>
  <c r="C73" i="6"/>
  <c r="B73" i="6"/>
  <c r="Q72" i="6"/>
  <c r="L72" i="6"/>
  <c r="Z72" i="6"/>
  <c r="Y72" i="6"/>
  <c r="X72" i="6"/>
  <c r="L71" i="6"/>
  <c r="G71" i="6"/>
  <c r="E71" i="6"/>
  <c r="K70" i="6"/>
  <c r="J72" i="6" s="1"/>
  <c r="P72" i="6" s="1"/>
  <c r="J70" i="6"/>
  <c r="H70" i="6"/>
  <c r="G72" i="6" s="1"/>
  <c r="O72" i="6" s="1"/>
  <c r="G70" i="6"/>
  <c r="F70" i="6"/>
  <c r="C69" i="6"/>
  <c r="V68" i="6"/>
  <c r="T68" i="6"/>
  <c r="U68" i="6"/>
  <c r="S68" i="6"/>
  <c r="F68" i="6"/>
  <c r="E68" i="6"/>
  <c r="D68" i="6"/>
  <c r="I68" i="6"/>
  <c r="C68" i="6"/>
  <c r="B68" i="6"/>
  <c r="L67" i="6"/>
  <c r="Q67" i="6" s="1"/>
  <c r="J67" i="6"/>
  <c r="P67" i="6" s="1"/>
  <c r="Z67" i="6"/>
  <c r="Y67" i="6"/>
  <c r="X67" i="6"/>
  <c r="L66" i="6"/>
  <c r="G66" i="6"/>
  <c r="E66" i="6"/>
  <c r="K65" i="6"/>
  <c r="J65" i="6"/>
  <c r="H65" i="6"/>
  <c r="W67" i="6" s="1"/>
  <c r="G65" i="6"/>
  <c r="F65" i="6"/>
  <c r="C64" i="6"/>
  <c r="V63" i="6"/>
  <c r="T63" i="6"/>
  <c r="U63" i="6"/>
  <c r="S63" i="6"/>
  <c r="F63" i="6"/>
  <c r="E63" i="6"/>
  <c r="D63" i="6"/>
  <c r="I63" i="6"/>
  <c r="C63" i="6"/>
  <c r="B63" i="6"/>
  <c r="L62" i="6"/>
  <c r="Q62" i="6" s="1"/>
  <c r="J62" i="6"/>
  <c r="P62" i="6" s="1"/>
  <c r="Z62" i="6"/>
  <c r="Y62" i="6"/>
  <c r="X62" i="6"/>
  <c r="L61" i="6"/>
  <c r="G61" i="6"/>
  <c r="E61" i="6"/>
  <c r="K60" i="6"/>
  <c r="J60" i="6"/>
  <c r="H60" i="6"/>
  <c r="W62" i="6" s="1"/>
  <c r="G60" i="6"/>
  <c r="F60" i="6"/>
  <c r="C59" i="6"/>
  <c r="V58" i="6"/>
  <c r="T58" i="6"/>
  <c r="U58" i="6"/>
  <c r="S58" i="6"/>
  <c r="F58" i="6"/>
  <c r="E58" i="6"/>
  <c r="D58" i="6"/>
  <c r="I58" i="6"/>
  <c r="C58" i="6"/>
  <c r="B58" i="6"/>
  <c r="A57" i="6"/>
  <c r="A55" i="6"/>
  <c r="Q53" i="6"/>
  <c r="L53" i="6"/>
  <c r="Z53" i="6"/>
  <c r="Y53" i="6"/>
  <c r="X53" i="6"/>
  <c r="L52" i="6"/>
  <c r="G52" i="6"/>
  <c r="E52" i="6"/>
  <c r="K51" i="6"/>
  <c r="J53" i="6" s="1"/>
  <c r="P53" i="6" s="1"/>
  <c r="J51" i="6"/>
  <c r="H51" i="6"/>
  <c r="G53" i="6" s="1"/>
  <c r="O53" i="6" s="1"/>
  <c r="G51" i="6"/>
  <c r="F51" i="6"/>
  <c r="V50" i="6"/>
  <c r="T50" i="6"/>
  <c r="U50" i="6"/>
  <c r="S50" i="6"/>
  <c r="F50" i="6"/>
  <c r="E50" i="6"/>
  <c r="D50" i="6"/>
  <c r="I50" i="6"/>
  <c r="C50" i="6"/>
  <c r="B50" i="6"/>
  <c r="L49" i="6"/>
  <c r="Q49" i="6" s="1"/>
  <c r="G49" i="6"/>
  <c r="O49" i="6" s="1"/>
  <c r="Z49" i="6"/>
  <c r="Y49" i="6"/>
  <c r="X49" i="6"/>
  <c r="L48" i="6"/>
  <c r="G48" i="6"/>
  <c r="E48" i="6"/>
  <c r="K47" i="6"/>
  <c r="J49" i="6" s="1"/>
  <c r="P49" i="6" s="1"/>
  <c r="J47" i="6"/>
  <c r="H47" i="6"/>
  <c r="R47" i="6" s="1"/>
  <c r="G47" i="6"/>
  <c r="F47" i="6"/>
  <c r="V46" i="6"/>
  <c r="T46" i="6"/>
  <c r="U46" i="6"/>
  <c r="S46" i="6"/>
  <c r="F46" i="6"/>
  <c r="E46" i="6"/>
  <c r="D46" i="6"/>
  <c r="I46" i="6"/>
  <c r="C46" i="6"/>
  <c r="B46" i="6"/>
  <c r="L45" i="6"/>
  <c r="Q45" i="6" s="1"/>
  <c r="Z45" i="6"/>
  <c r="Y45" i="6"/>
  <c r="X45" i="6"/>
  <c r="L44" i="6"/>
  <c r="G44" i="6"/>
  <c r="E44" i="6"/>
  <c r="K43" i="6"/>
  <c r="J45" i="6" s="1"/>
  <c r="P45" i="6" s="1"/>
  <c r="J43" i="6"/>
  <c r="H43" i="6"/>
  <c r="W45" i="6" s="1"/>
  <c r="G43" i="6"/>
  <c r="F43" i="6"/>
  <c r="V42" i="6"/>
  <c r="T42" i="6"/>
  <c r="U42" i="6"/>
  <c r="S42" i="6"/>
  <c r="F42" i="6"/>
  <c r="E42" i="6"/>
  <c r="D42" i="6"/>
  <c r="I42" i="6"/>
  <c r="C42" i="6"/>
  <c r="B42" i="6"/>
  <c r="L41" i="6"/>
  <c r="Q41" i="6" s="1"/>
  <c r="J41" i="6"/>
  <c r="P41" i="6" s="1"/>
  <c r="Z41" i="6"/>
  <c r="Y41" i="6"/>
  <c r="X41" i="6"/>
  <c r="L40" i="6"/>
  <c r="G40" i="6"/>
  <c r="E40" i="6"/>
  <c r="K39" i="6"/>
  <c r="J39" i="6"/>
  <c r="H39" i="6"/>
  <c r="G41" i="6" s="1"/>
  <c r="O41" i="6" s="1"/>
  <c r="G39" i="6"/>
  <c r="F39" i="6"/>
  <c r="V38" i="6"/>
  <c r="T38" i="6"/>
  <c r="U38" i="6"/>
  <c r="S38" i="6"/>
  <c r="F38" i="6"/>
  <c r="E38" i="6"/>
  <c r="D38" i="6"/>
  <c r="I38" i="6"/>
  <c r="C38" i="6"/>
  <c r="B38" i="6"/>
  <c r="L37" i="6"/>
  <c r="Q37" i="6" s="1"/>
  <c r="Z37" i="6"/>
  <c r="Y37" i="6"/>
  <c r="X37" i="6"/>
  <c r="L36" i="6"/>
  <c r="G36" i="6"/>
  <c r="E36" i="6"/>
  <c r="K35" i="6"/>
  <c r="J37" i="6" s="1"/>
  <c r="P37" i="6" s="1"/>
  <c r="J35" i="6"/>
  <c r="H35" i="6"/>
  <c r="W37" i="6" s="1"/>
  <c r="G35" i="6"/>
  <c r="F35" i="6"/>
  <c r="V34" i="6"/>
  <c r="T34" i="6"/>
  <c r="U34" i="6"/>
  <c r="S34" i="6"/>
  <c r="F34" i="6"/>
  <c r="E34" i="6"/>
  <c r="D34" i="6"/>
  <c r="I34" i="6"/>
  <c r="C34" i="6"/>
  <c r="B34" i="6"/>
  <c r="L33" i="6"/>
  <c r="Q33" i="6" s="1"/>
  <c r="Z33" i="6"/>
  <c r="Y33" i="6"/>
  <c r="X33" i="6"/>
  <c r="W33" i="6"/>
  <c r="L32" i="6"/>
  <c r="G32" i="6"/>
  <c r="E32" i="6"/>
  <c r="K31" i="6"/>
  <c r="J33" i="6" s="1"/>
  <c r="P33" i="6" s="1"/>
  <c r="J31" i="6"/>
  <c r="H31" i="6"/>
  <c r="G33" i="6" s="1"/>
  <c r="O33" i="6" s="1"/>
  <c r="G31" i="6"/>
  <c r="F31" i="6"/>
  <c r="V30" i="6"/>
  <c r="T30" i="6"/>
  <c r="U30" i="6"/>
  <c r="S30" i="6"/>
  <c r="F30" i="6"/>
  <c r="E30" i="6"/>
  <c r="D30" i="6"/>
  <c r="I30" i="6"/>
  <c r="C30" i="6"/>
  <c r="B30" i="6"/>
  <c r="A29" i="6"/>
  <c r="C27" i="6"/>
  <c r="A26" i="6"/>
  <c r="A14" i="6"/>
  <c r="H5" i="6"/>
  <c r="A1" i="6"/>
  <c r="R97" i="6" l="1"/>
  <c r="G45" i="6"/>
  <c r="O45" i="6" s="1"/>
  <c r="G126" i="6"/>
  <c r="O126" i="6" s="1"/>
  <c r="R31" i="6"/>
  <c r="G62" i="6"/>
  <c r="O62" i="6" s="1"/>
  <c r="R146" i="6"/>
  <c r="R60" i="6"/>
  <c r="G218" i="6"/>
  <c r="O218" i="6" s="1"/>
  <c r="W210" i="6"/>
  <c r="R164" i="6"/>
  <c r="R112" i="6"/>
  <c r="R182" i="6"/>
  <c r="G196" i="6"/>
  <c r="O196" i="6" s="1"/>
  <c r="G232" i="6"/>
  <c r="O232" i="6" s="1"/>
  <c r="R43" i="6"/>
  <c r="G109" i="6"/>
  <c r="O109" i="6" s="1"/>
  <c r="G138" i="6"/>
  <c r="O138" i="6" s="1"/>
  <c r="W214" i="6"/>
  <c r="G99" i="6"/>
  <c r="O99" i="6" s="1"/>
  <c r="G222" i="6"/>
  <c r="O222" i="6" s="1"/>
  <c r="G37" i="6"/>
  <c r="O37" i="6" s="1"/>
  <c r="R51" i="6"/>
  <c r="G67" i="6"/>
  <c r="O67" i="6" s="1"/>
  <c r="G82" i="6"/>
  <c r="O82" i="6" s="1"/>
  <c r="G236" i="6"/>
  <c r="O236" i="6" s="1"/>
  <c r="W244" i="6"/>
  <c r="G114" i="6"/>
  <c r="O114" i="6" s="1"/>
  <c r="G148" i="6"/>
  <c r="O148" i="6" s="1"/>
  <c r="G166" i="6"/>
  <c r="O166" i="6" s="1"/>
  <c r="G184" i="6"/>
  <c r="O184" i="6" s="1"/>
  <c r="G202" i="6"/>
  <c r="O202" i="6" s="1"/>
  <c r="R224" i="6"/>
  <c r="W232" i="6"/>
  <c r="R70" i="6"/>
  <c r="R39" i="6"/>
  <c r="R87" i="6"/>
  <c r="W94" i="6"/>
  <c r="R102" i="6"/>
  <c r="W109" i="6"/>
  <c r="W142" i="6"/>
  <c r="R152" i="6"/>
  <c r="W160" i="6"/>
  <c r="R170" i="6"/>
  <c r="W178" i="6"/>
  <c r="R188" i="6"/>
  <c r="W196" i="6"/>
  <c r="R119" i="6"/>
  <c r="W126" i="6"/>
  <c r="R136" i="6"/>
  <c r="G210" i="6"/>
  <c r="O210" i="6" s="1"/>
  <c r="R246" i="6"/>
  <c r="R212" i="6"/>
  <c r="W53" i="6"/>
  <c r="R65" i="6"/>
  <c r="W72" i="6"/>
  <c r="R80" i="6"/>
  <c r="R234" i="6"/>
  <c r="W89" i="6"/>
  <c r="W104" i="6"/>
  <c r="W226" i="6"/>
  <c r="W248" i="6"/>
  <c r="W41" i="6"/>
  <c r="W154" i="6"/>
  <c r="W172" i="6"/>
  <c r="W190" i="6"/>
  <c r="R35" i="6"/>
  <c r="R130" i="6"/>
  <c r="R220" i="6"/>
  <c r="W49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1" i="3"/>
  <c r="Y1" i="3"/>
  <c r="CU1" i="3"/>
  <c r="CV1" i="3"/>
  <c r="CX1" i="3"/>
  <c r="DG1" i="3" s="1"/>
  <c r="CY1" i="3"/>
  <c r="CZ1" i="3"/>
  <c r="DB1" i="3" s="1"/>
  <c r="DA1" i="3"/>
  <c r="DC1" i="3"/>
  <c r="DF1" i="3"/>
  <c r="A2" i="3"/>
  <c r="Y2" i="3"/>
  <c r="CU2" i="3"/>
  <c r="CV2" i="3"/>
  <c r="CX2" i="3"/>
  <c r="DF2" i="3" s="1"/>
  <c r="CY2" i="3"/>
  <c r="CZ2" i="3"/>
  <c r="DB2" i="3" s="1"/>
  <c r="DA2" i="3"/>
  <c r="DC2" i="3"/>
  <c r="DH2" i="3"/>
  <c r="DI2" i="3"/>
  <c r="DJ2" i="3" s="1"/>
  <c r="A3" i="3"/>
  <c r="Y3" i="3"/>
  <c r="CV3" i="3" s="1"/>
  <c r="CU3" i="3"/>
  <c r="CY3" i="3"/>
  <c r="CZ3" i="3"/>
  <c r="DA3" i="3"/>
  <c r="DB3" i="3"/>
  <c r="DC3" i="3"/>
  <c r="A4" i="3"/>
  <c r="Y4" i="3"/>
  <c r="CU4" i="3"/>
  <c r="CY4" i="3"/>
  <c r="CZ4" i="3"/>
  <c r="DA4" i="3"/>
  <c r="DB4" i="3"/>
  <c r="DC4" i="3"/>
  <c r="A5" i="3"/>
  <c r="Y5" i="3"/>
  <c r="CU5" i="3"/>
  <c r="CV5" i="3"/>
  <c r="CX5" i="3"/>
  <c r="CY5" i="3"/>
  <c r="CZ5" i="3"/>
  <c r="DA5" i="3"/>
  <c r="DB5" i="3"/>
  <c r="DC5" i="3"/>
  <c r="A6" i="3"/>
  <c r="Y6" i="3"/>
  <c r="CV6" i="3" s="1"/>
  <c r="CU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V11" i="3"/>
  <c r="CX11" i="3"/>
  <c r="CY11" i="3"/>
  <c r="CZ11" i="3"/>
  <c r="DA11" i="3"/>
  <c r="DB11" i="3"/>
  <c r="DC11" i="3"/>
  <c r="A12" i="3"/>
  <c r="Y12" i="3"/>
  <c r="CV12" i="3" s="1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V17" i="3"/>
  <c r="CX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U20" i="3"/>
  <c r="CV20" i="3"/>
  <c r="CX20" i="3"/>
  <c r="DF20" i="3" s="1"/>
  <c r="CY20" i="3"/>
  <c r="CZ20" i="3"/>
  <c r="DB20" i="3" s="1"/>
  <c r="DA20" i="3"/>
  <c r="DC20" i="3"/>
  <c r="DG20" i="3"/>
  <c r="DH20" i="3"/>
  <c r="DI20" i="3"/>
  <c r="DJ20" i="3" s="1"/>
  <c r="A21" i="3"/>
  <c r="Y21" i="3"/>
  <c r="CU21" i="3"/>
  <c r="CV21" i="3"/>
  <c r="CX21" i="3"/>
  <c r="DH21" i="3" s="1"/>
  <c r="CY21" i="3"/>
  <c r="CZ21" i="3"/>
  <c r="DA21" i="3"/>
  <c r="DB21" i="3"/>
  <c r="DC21" i="3"/>
  <c r="DF21" i="3"/>
  <c r="DG21" i="3"/>
  <c r="A22" i="3"/>
  <c r="Y22" i="3"/>
  <c r="CU22" i="3"/>
  <c r="CY22" i="3"/>
  <c r="CZ22" i="3"/>
  <c r="DA22" i="3"/>
  <c r="DB22" i="3"/>
  <c r="DC22" i="3"/>
  <c r="A23" i="3"/>
  <c r="Y23" i="3"/>
  <c r="CU23" i="3"/>
  <c r="CV23" i="3"/>
  <c r="CX23" i="3"/>
  <c r="CY23" i="3"/>
  <c r="CZ23" i="3"/>
  <c r="DA23" i="3"/>
  <c r="DB23" i="3"/>
  <c r="DC23" i="3"/>
  <c r="A24" i="3"/>
  <c r="Y24" i="3"/>
  <c r="CV24" i="3" s="1"/>
  <c r="CU24" i="3"/>
  <c r="CY24" i="3"/>
  <c r="CZ24" i="3"/>
  <c r="DB24" i="3" s="1"/>
  <c r="DA24" i="3"/>
  <c r="DC24" i="3"/>
  <c r="A25" i="3"/>
  <c r="Y25" i="3"/>
  <c r="CU25" i="3"/>
  <c r="CV25" i="3"/>
  <c r="CX25" i="3"/>
  <c r="DH25" i="3" s="1"/>
  <c r="CY25" i="3"/>
  <c r="CZ25" i="3"/>
  <c r="DA25" i="3"/>
  <c r="DB25" i="3"/>
  <c r="DC25" i="3"/>
  <c r="DF25" i="3"/>
  <c r="DG25" i="3"/>
  <c r="A26" i="3"/>
  <c r="Y26" i="3"/>
  <c r="CU26" i="3"/>
  <c r="CV26" i="3"/>
  <c r="CX26" i="3"/>
  <c r="DF26" i="3" s="1"/>
  <c r="CY26" i="3"/>
  <c r="CZ26" i="3"/>
  <c r="DB26" i="3" s="1"/>
  <c r="DA26" i="3"/>
  <c r="DC26" i="3"/>
  <c r="DG26" i="3"/>
  <c r="DH26" i="3"/>
  <c r="DI26" i="3"/>
  <c r="DJ26" i="3" s="1"/>
  <c r="A27" i="3"/>
  <c r="Y27" i="3"/>
  <c r="CU27" i="3"/>
  <c r="CV27" i="3"/>
  <c r="CX27" i="3"/>
  <c r="DH27" i="3" s="1"/>
  <c r="CY27" i="3"/>
  <c r="CZ27" i="3"/>
  <c r="DA27" i="3"/>
  <c r="DB27" i="3"/>
  <c r="DC27" i="3"/>
  <c r="DF27" i="3"/>
  <c r="DG27" i="3"/>
  <c r="A28" i="3"/>
  <c r="Y28" i="3"/>
  <c r="CU28" i="3"/>
  <c r="CY28" i="3"/>
  <c r="CZ28" i="3"/>
  <c r="DA28" i="3"/>
  <c r="DB28" i="3"/>
  <c r="DC28" i="3"/>
  <c r="A29" i="3"/>
  <c r="Y29" i="3"/>
  <c r="CU29" i="3"/>
  <c r="CV29" i="3"/>
  <c r="CX29" i="3"/>
  <c r="CY29" i="3"/>
  <c r="CZ29" i="3"/>
  <c r="DA29" i="3"/>
  <c r="DB29" i="3"/>
  <c r="DC29" i="3"/>
  <c r="A30" i="3"/>
  <c r="Y30" i="3"/>
  <c r="CV30" i="3" s="1"/>
  <c r="CU30" i="3"/>
  <c r="CY30" i="3"/>
  <c r="CZ30" i="3"/>
  <c r="DB30" i="3" s="1"/>
  <c r="DA30" i="3"/>
  <c r="DC30" i="3"/>
  <c r="A31" i="3"/>
  <c r="Y31" i="3"/>
  <c r="CU31" i="3"/>
  <c r="CV31" i="3"/>
  <c r="CX31" i="3"/>
  <c r="DH31" i="3" s="1"/>
  <c r="CY31" i="3"/>
  <c r="CZ31" i="3"/>
  <c r="DA31" i="3"/>
  <c r="DB31" i="3"/>
  <c r="DC31" i="3"/>
  <c r="DF31" i="3"/>
  <c r="DG31" i="3"/>
  <c r="A32" i="3"/>
  <c r="Y32" i="3"/>
  <c r="CU32" i="3"/>
  <c r="CV32" i="3"/>
  <c r="CX32" i="3"/>
  <c r="DF32" i="3" s="1"/>
  <c r="CY32" i="3"/>
  <c r="CZ32" i="3"/>
  <c r="DB32" i="3" s="1"/>
  <c r="DA32" i="3"/>
  <c r="DC32" i="3"/>
  <c r="DG32" i="3"/>
  <c r="DH32" i="3"/>
  <c r="DI32" i="3"/>
  <c r="DJ32" i="3" s="1"/>
  <c r="A33" i="3"/>
  <c r="Y33" i="3"/>
  <c r="CU33" i="3"/>
  <c r="CV33" i="3"/>
  <c r="CX33" i="3"/>
  <c r="DH33" i="3" s="1"/>
  <c r="CY33" i="3"/>
  <c r="CZ33" i="3"/>
  <c r="DA33" i="3"/>
  <c r="DB33" i="3"/>
  <c r="DC33" i="3"/>
  <c r="DF33" i="3"/>
  <c r="DG33" i="3"/>
  <c r="A34" i="3"/>
  <c r="Y34" i="3"/>
  <c r="CU34" i="3"/>
  <c r="CY34" i="3"/>
  <c r="CZ34" i="3"/>
  <c r="DA34" i="3"/>
  <c r="DB34" i="3"/>
  <c r="DC34" i="3"/>
  <c r="A35" i="3"/>
  <c r="Y35" i="3"/>
  <c r="CU35" i="3"/>
  <c r="CV35" i="3"/>
  <c r="CX35" i="3"/>
  <c r="CY35" i="3"/>
  <c r="CZ35" i="3"/>
  <c r="DA35" i="3"/>
  <c r="DB35" i="3"/>
  <c r="DC35" i="3"/>
  <c r="A36" i="3"/>
  <c r="Y36" i="3"/>
  <c r="CV36" i="3" s="1"/>
  <c r="CU36" i="3"/>
  <c r="CY36" i="3"/>
  <c r="CZ36" i="3"/>
  <c r="DB36" i="3" s="1"/>
  <c r="DA36" i="3"/>
  <c r="DC36" i="3"/>
  <c r="A37" i="3"/>
  <c r="Y37" i="3"/>
  <c r="CU37" i="3"/>
  <c r="CV37" i="3"/>
  <c r="CX37" i="3"/>
  <c r="DH37" i="3" s="1"/>
  <c r="CY37" i="3"/>
  <c r="CZ37" i="3"/>
  <c r="DA37" i="3"/>
  <c r="DB37" i="3"/>
  <c r="DC37" i="3"/>
  <c r="DF37" i="3"/>
  <c r="DG37" i="3"/>
  <c r="A38" i="3"/>
  <c r="Y38" i="3"/>
  <c r="CU38" i="3"/>
  <c r="CV38" i="3"/>
  <c r="CX38" i="3"/>
  <c r="DF38" i="3" s="1"/>
  <c r="CY38" i="3"/>
  <c r="CZ38" i="3"/>
  <c r="DB38" i="3" s="1"/>
  <c r="DA38" i="3"/>
  <c r="DC38" i="3"/>
  <c r="DG38" i="3"/>
  <c r="DH38" i="3"/>
  <c r="DI38" i="3"/>
  <c r="DJ38" i="3" s="1"/>
  <c r="A39" i="3"/>
  <c r="Y39" i="3"/>
  <c r="CU39" i="3"/>
  <c r="CV39" i="3"/>
  <c r="CX39" i="3"/>
  <c r="DH39" i="3" s="1"/>
  <c r="CY39" i="3"/>
  <c r="CZ39" i="3"/>
  <c r="DA39" i="3"/>
  <c r="DB39" i="3"/>
  <c r="DC39" i="3"/>
  <c r="DF39" i="3"/>
  <c r="DG39" i="3"/>
  <c r="A40" i="3"/>
  <c r="Y40" i="3"/>
  <c r="CU40" i="3"/>
  <c r="CY40" i="3"/>
  <c r="CZ40" i="3"/>
  <c r="DA40" i="3"/>
  <c r="DB40" i="3"/>
  <c r="DC40" i="3"/>
  <c r="A41" i="3"/>
  <c r="Y41" i="3"/>
  <c r="CU41" i="3"/>
  <c r="CV41" i="3"/>
  <c r="CX41" i="3"/>
  <c r="CY41" i="3"/>
  <c r="CZ41" i="3"/>
  <c r="DA41" i="3"/>
  <c r="DB41" i="3"/>
  <c r="DC41" i="3"/>
  <c r="A42" i="3"/>
  <c r="Y42" i="3"/>
  <c r="CV42" i="3" s="1"/>
  <c r="CU42" i="3"/>
  <c r="CY42" i="3"/>
  <c r="CZ42" i="3"/>
  <c r="DB42" i="3" s="1"/>
  <c r="DA42" i="3"/>
  <c r="DC42" i="3"/>
  <c r="A43" i="3"/>
  <c r="Y43" i="3"/>
  <c r="CX43" i="3" s="1"/>
  <c r="CU43" i="3"/>
  <c r="CV43" i="3"/>
  <c r="CY43" i="3"/>
  <c r="CZ43" i="3"/>
  <c r="DA43" i="3"/>
  <c r="DB43" i="3"/>
  <c r="DC4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B28" i="1"/>
  <c r="BC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V30" i="1"/>
  <c r="W30" i="1"/>
  <c r="AC30" i="1"/>
  <c r="AB30" i="1" s="1"/>
  <c r="AD30" i="1"/>
  <c r="AE30" i="1"/>
  <c r="AF30" i="1"/>
  <c r="CT30" i="1" s="1"/>
  <c r="S30" i="1" s="1"/>
  <c r="AG30" i="1"/>
  <c r="AH30" i="1"/>
  <c r="AI30" i="1"/>
  <c r="AJ30" i="1"/>
  <c r="CX30" i="1" s="1"/>
  <c r="CR30" i="1"/>
  <c r="Q30" i="1" s="1"/>
  <c r="CS30" i="1"/>
  <c r="R30" i="1" s="1"/>
  <c r="CU30" i="1"/>
  <c r="T30" i="1" s="1"/>
  <c r="CV30" i="1"/>
  <c r="U30" i="1" s="1"/>
  <c r="CW30" i="1"/>
  <c r="FR30" i="1"/>
  <c r="GL30" i="1"/>
  <c r="GO30" i="1"/>
  <c r="GP30" i="1"/>
  <c r="GV30" i="1"/>
  <c r="HC30" i="1" s="1"/>
  <c r="GX30" i="1" s="1"/>
  <c r="C31" i="1"/>
  <c r="D31" i="1"/>
  <c r="P31" i="1"/>
  <c r="CP31" i="1" s="1"/>
  <c r="O31" i="1" s="1"/>
  <c r="Q31" i="1"/>
  <c r="V31" i="1"/>
  <c r="AC31" i="1"/>
  <c r="CQ31" i="1" s="1"/>
  <c r="AD31" i="1"/>
  <c r="AE31" i="1"/>
  <c r="AF31" i="1"/>
  <c r="AG31" i="1"/>
  <c r="AH31" i="1"/>
  <c r="AI31" i="1"/>
  <c r="AJ31" i="1"/>
  <c r="CX31" i="1" s="1"/>
  <c r="W31" i="1" s="1"/>
  <c r="CR31" i="1"/>
  <c r="CS31" i="1"/>
  <c r="R31" i="1" s="1"/>
  <c r="CT31" i="1"/>
  <c r="S31" i="1" s="1"/>
  <c r="CU31" i="1"/>
  <c r="T31" i="1" s="1"/>
  <c r="AG37" i="1" s="1"/>
  <c r="CV31" i="1"/>
  <c r="U31" i="1" s="1"/>
  <c r="CW31" i="1"/>
  <c r="FR31" i="1"/>
  <c r="BY37" i="1" s="1"/>
  <c r="GL31" i="1"/>
  <c r="GO31" i="1"/>
  <c r="GP31" i="1"/>
  <c r="GV31" i="1"/>
  <c r="HC31" i="1" s="1"/>
  <c r="GX31" i="1" s="1"/>
  <c r="C32" i="1"/>
  <c r="D32" i="1"/>
  <c r="S32" i="1"/>
  <c r="W32" i="1"/>
  <c r="AC32" i="1"/>
  <c r="CQ32" i="1" s="1"/>
  <c r="P32" i="1" s="1"/>
  <c r="AE32" i="1"/>
  <c r="AF32" i="1"/>
  <c r="AG32" i="1"/>
  <c r="AH32" i="1"/>
  <c r="AI32" i="1"/>
  <c r="CW32" i="1" s="1"/>
  <c r="V32" i="1" s="1"/>
  <c r="AJ32" i="1"/>
  <c r="CT32" i="1"/>
  <c r="CU32" i="1"/>
  <c r="T32" i="1" s="1"/>
  <c r="CV32" i="1"/>
  <c r="U32" i="1" s="1"/>
  <c r="CX32" i="1"/>
  <c r="FR32" i="1"/>
  <c r="GL32" i="1"/>
  <c r="GO32" i="1"/>
  <c r="GP32" i="1"/>
  <c r="GV32" i="1"/>
  <c r="HC32" i="1" s="1"/>
  <c r="GX32" i="1" s="1"/>
  <c r="C33" i="1"/>
  <c r="D33" i="1"/>
  <c r="S33" i="1"/>
  <c r="AC33" i="1"/>
  <c r="AB33" i="1" s="1"/>
  <c r="AE33" i="1"/>
  <c r="AD33" i="1" s="1"/>
  <c r="AF33" i="1"/>
  <c r="AG33" i="1"/>
  <c r="AH33" i="1"/>
  <c r="AI33" i="1"/>
  <c r="CW33" i="1" s="1"/>
  <c r="V33" i="1" s="1"/>
  <c r="AJ33" i="1"/>
  <c r="CX33" i="1" s="1"/>
  <c r="W33" i="1" s="1"/>
  <c r="CT33" i="1"/>
  <c r="CU33" i="1"/>
  <c r="T33" i="1" s="1"/>
  <c r="CV33" i="1"/>
  <c r="U33" i="1" s="1"/>
  <c r="FR33" i="1"/>
  <c r="GL33" i="1"/>
  <c r="GO33" i="1"/>
  <c r="GP33" i="1"/>
  <c r="GV33" i="1"/>
  <c r="HC33" i="1" s="1"/>
  <c r="GX33" i="1" s="1"/>
  <c r="C34" i="1"/>
  <c r="D34" i="1"/>
  <c r="P34" i="1"/>
  <c r="CP34" i="1" s="1"/>
  <c r="O34" i="1" s="1"/>
  <c r="Q34" i="1"/>
  <c r="AC34" i="1"/>
  <c r="CQ34" i="1" s="1"/>
  <c r="AD34" i="1"/>
  <c r="AE34" i="1"/>
  <c r="CR34" i="1" s="1"/>
  <c r="AF34" i="1"/>
  <c r="AG34" i="1"/>
  <c r="CU34" i="1" s="1"/>
  <c r="T34" i="1" s="1"/>
  <c r="AH34" i="1"/>
  <c r="AI34" i="1"/>
  <c r="CW34" i="1" s="1"/>
  <c r="V34" i="1" s="1"/>
  <c r="AJ34" i="1"/>
  <c r="CX34" i="1" s="1"/>
  <c r="W34" i="1" s="1"/>
  <c r="CT34" i="1"/>
  <c r="S34" i="1" s="1"/>
  <c r="CV34" i="1"/>
  <c r="U34" i="1" s="1"/>
  <c r="FR34" i="1"/>
  <c r="GL34" i="1"/>
  <c r="GO34" i="1"/>
  <c r="GP34" i="1"/>
  <c r="GV34" i="1"/>
  <c r="HC34" i="1" s="1"/>
  <c r="GX34" i="1"/>
  <c r="C35" i="1"/>
  <c r="D35" i="1"/>
  <c r="S35" i="1"/>
  <c r="W35" i="1"/>
  <c r="AC35" i="1"/>
  <c r="CQ35" i="1" s="1"/>
  <c r="P35" i="1" s="1"/>
  <c r="AE35" i="1"/>
  <c r="AF35" i="1"/>
  <c r="AG35" i="1"/>
  <c r="AH35" i="1"/>
  <c r="AI35" i="1"/>
  <c r="CW35" i="1" s="1"/>
  <c r="V35" i="1" s="1"/>
  <c r="AJ35" i="1"/>
  <c r="CT35" i="1"/>
  <c r="CU35" i="1"/>
  <c r="T35" i="1" s="1"/>
  <c r="CV35" i="1"/>
  <c r="U35" i="1" s="1"/>
  <c r="CX35" i="1"/>
  <c r="FR35" i="1"/>
  <c r="GL35" i="1"/>
  <c r="BZ37" i="1" s="1"/>
  <c r="GO35" i="1"/>
  <c r="GP35" i="1"/>
  <c r="GV35" i="1"/>
  <c r="HC35" i="1" s="1"/>
  <c r="GX35" i="1" s="1"/>
  <c r="B37" i="1"/>
  <c r="B28" i="1" s="1"/>
  <c r="C37" i="1"/>
  <c r="C28" i="1" s="1"/>
  <c r="D37" i="1"/>
  <c r="D28" i="1" s="1"/>
  <c r="F37" i="1"/>
  <c r="F28" i="1" s="1"/>
  <c r="G37" i="1"/>
  <c r="G28" i="1" s="1"/>
  <c r="BB37" i="1"/>
  <c r="F50" i="1" s="1"/>
  <c r="BX37" i="1"/>
  <c r="CC37" i="1"/>
  <c r="AT37" i="1" s="1"/>
  <c r="AT28" i="1" s="1"/>
  <c r="CD37" i="1"/>
  <c r="AU37" i="1" s="1"/>
  <c r="CK37" i="1"/>
  <c r="CK28" i="1" s="1"/>
  <c r="CL37" i="1"/>
  <c r="BC37" i="1" s="1"/>
  <c r="F53" i="1" s="1"/>
  <c r="CM37" i="1"/>
  <c r="BD37" i="1" s="1"/>
  <c r="D67" i="1"/>
  <c r="E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D71" i="1"/>
  <c r="E73" i="1"/>
  <c r="G73" i="1"/>
  <c r="Z73" i="1"/>
  <c r="AA73" i="1"/>
  <c r="AM73" i="1"/>
  <c r="AN73" i="1"/>
  <c r="BB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L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CU7" i="3" s="1"/>
  <c r="K75" i="1"/>
  <c r="P75" i="1"/>
  <c r="T75" i="1"/>
  <c r="AG81" i="1" s="1"/>
  <c r="V75" i="1"/>
  <c r="W75" i="1"/>
  <c r="AC75" i="1"/>
  <c r="AE75" i="1"/>
  <c r="AD75" i="1" s="1"/>
  <c r="AB75" i="1" s="1"/>
  <c r="AF75" i="1"/>
  <c r="CT75" i="1" s="1"/>
  <c r="S75" i="1" s="1"/>
  <c r="AG75" i="1"/>
  <c r="AH75" i="1"/>
  <c r="AI75" i="1"/>
  <c r="AJ75" i="1"/>
  <c r="CX75" i="1" s="1"/>
  <c r="CQ75" i="1"/>
  <c r="CS75" i="1"/>
  <c r="R75" i="1" s="1"/>
  <c r="CU75" i="1"/>
  <c r="CV75" i="1"/>
  <c r="U75" i="1" s="1"/>
  <c r="CW75" i="1"/>
  <c r="FR75" i="1"/>
  <c r="GL75" i="1"/>
  <c r="GO75" i="1"/>
  <c r="CC81" i="1" s="1"/>
  <c r="GP75" i="1"/>
  <c r="CD81" i="1" s="1"/>
  <c r="GV75" i="1"/>
  <c r="HC75" i="1" s="1"/>
  <c r="GX75" i="1" s="1"/>
  <c r="C76" i="1"/>
  <c r="D76" i="1"/>
  <c r="I76" i="1"/>
  <c r="CU8" i="3" s="1"/>
  <c r="K76" i="1"/>
  <c r="O76" i="1"/>
  <c r="AC76" i="1"/>
  <c r="CQ76" i="1" s="1"/>
  <c r="P76" i="1" s="1"/>
  <c r="CP76" i="1" s="1"/>
  <c r="AE76" i="1"/>
  <c r="CR76" i="1" s="1"/>
  <c r="Q76" i="1" s="1"/>
  <c r="AF76" i="1"/>
  <c r="CT76" i="1" s="1"/>
  <c r="S76" i="1" s="1"/>
  <c r="AG76" i="1"/>
  <c r="AH76" i="1"/>
  <c r="CV76" i="1" s="1"/>
  <c r="U76" i="1" s="1"/>
  <c r="AI76" i="1"/>
  <c r="CW76" i="1" s="1"/>
  <c r="V76" i="1" s="1"/>
  <c r="AJ76" i="1"/>
  <c r="CX76" i="1" s="1"/>
  <c r="W76" i="1" s="1"/>
  <c r="CU76" i="1"/>
  <c r="T76" i="1" s="1"/>
  <c r="FR76" i="1"/>
  <c r="GL76" i="1"/>
  <c r="GO76" i="1"/>
  <c r="GP76" i="1"/>
  <c r="GV76" i="1"/>
  <c r="HC76" i="1" s="1"/>
  <c r="GX76" i="1" s="1"/>
  <c r="CJ81" i="1" s="1"/>
  <c r="C77" i="1"/>
  <c r="D77" i="1"/>
  <c r="I77" i="1"/>
  <c r="CU9" i="3" s="1"/>
  <c r="K77" i="1"/>
  <c r="R77" i="1"/>
  <c r="S77" i="1"/>
  <c r="CY77" i="1" s="1"/>
  <c r="X77" i="1" s="1"/>
  <c r="V77" i="1"/>
  <c r="AB77" i="1"/>
  <c r="AC77" i="1"/>
  <c r="AD77" i="1"/>
  <c r="AE77" i="1"/>
  <c r="AF77" i="1"/>
  <c r="AG77" i="1"/>
  <c r="AH77" i="1"/>
  <c r="CV77" i="1" s="1"/>
  <c r="U77" i="1" s="1"/>
  <c r="AI77" i="1"/>
  <c r="AJ77" i="1"/>
  <c r="CQ77" i="1"/>
  <c r="P77" i="1" s="1"/>
  <c r="CR77" i="1"/>
  <c r="Q77" i="1" s="1"/>
  <c r="CS77" i="1"/>
  <c r="CT77" i="1"/>
  <c r="CU77" i="1"/>
  <c r="T77" i="1" s="1"/>
  <c r="CW77" i="1"/>
  <c r="CX77" i="1"/>
  <c r="W77" i="1" s="1"/>
  <c r="FR77" i="1"/>
  <c r="GL77" i="1"/>
  <c r="GO77" i="1"/>
  <c r="GP77" i="1"/>
  <c r="GV77" i="1"/>
  <c r="HC77" i="1"/>
  <c r="GX77" i="1" s="1"/>
  <c r="C78" i="1"/>
  <c r="D78" i="1"/>
  <c r="I78" i="1"/>
  <c r="CU10" i="3" s="1"/>
  <c r="K78" i="1"/>
  <c r="P78" i="1"/>
  <c r="CP78" i="1" s="1"/>
  <c r="O78" i="1" s="1"/>
  <c r="Q78" i="1"/>
  <c r="AC78" i="1"/>
  <c r="AB78" i="1" s="1"/>
  <c r="AD78" i="1"/>
  <c r="AE78" i="1"/>
  <c r="CR78" i="1" s="1"/>
  <c r="AF78" i="1"/>
  <c r="CT78" i="1" s="1"/>
  <c r="S78" i="1" s="1"/>
  <c r="AG78" i="1"/>
  <c r="CU78" i="1" s="1"/>
  <c r="T78" i="1" s="1"/>
  <c r="AH78" i="1"/>
  <c r="CV78" i="1" s="1"/>
  <c r="U78" i="1" s="1"/>
  <c r="AI78" i="1"/>
  <c r="AJ78" i="1"/>
  <c r="CX78" i="1" s="1"/>
  <c r="W78" i="1" s="1"/>
  <c r="CQ78" i="1"/>
  <c r="CW78" i="1"/>
  <c r="V78" i="1" s="1"/>
  <c r="FR78" i="1"/>
  <c r="BY81" i="1" s="1"/>
  <c r="GL78" i="1"/>
  <c r="GO78" i="1"/>
  <c r="GP78" i="1"/>
  <c r="GV78" i="1"/>
  <c r="HC78" i="1" s="1"/>
  <c r="GX78" i="1"/>
  <c r="C79" i="1"/>
  <c r="D79" i="1"/>
  <c r="I79" i="1"/>
  <c r="CU11" i="3" s="1"/>
  <c r="K79" i="1"/>
  <c r="T79" i="1"/>
  <c r="U79" i="1"/>
  <c r="AC79" i="1"/>
  <c r="CQ79" i="1" s="1"/>
  <c r="P79" i="1" s="1"/>
  <c r="AD79" i="1"/>
  <c r="AE79" i="1"/>
  <c r="AF79" i="1"/>
  <c r="AG79" i="1"/>
  <c r="AH79" i="1"/>
  <c r="AI79" i="1"/>
  <c r="AJ79" i="1"/>
  <c r="CX79" i="1" s="1"/>
  <c r="W79" i="1" s="1"/>
  <c r="CR79" i="1"/>
  <c r="Q79" i="1" s="1"/>
  <c r="CS79" i="1"/>
  <c r="R79" i="1" s="1"/>
  <c r="CT79" i="1"/>
  <c r="S79" i="1" s="1"/>
  <c r="CY79" i="1" s="1"/>
  <c r="X79" i="1" s="1"/>
  <c r="CU79" i="1"/>
  <c r="CV79" i="1"/>
  <c r="CW79" i="1"/>
  <c r="V79" i="1" s="1"/>
  <c r="FR79" i="1"/>
  <c r="GL79" i="1"/>
  <c r="GO79" i="1"/>
  <c r="GP79" i="1"/>
  <c r="GV79" i="1"/>
  <c r="HC79" i="1" s="1"/>
  <c r="GX79" i="1" s="1"/>
  <c r="B81" i="1"/>
  <c r="B73" i="1" s="1"/>
  <c r="C81" i="1"/>
  <c r="C73" i="1" s="1"/>
  <c r="D81" i="1"/>
  <c r="D73" i="1" s="1"/>
  <c r="F81" i="1"/>
  <c r="F73" i="1" s="1"/>
  <c r="G81" i="1"/>
  <c r="AI81" i="1"/>
  <c r="BB81" i="1"/>
  <c r="F94" i="1" s="1"/>
  <c r="BC81" i="1"/>
  <c r="BX81" i="1"/>
  <c r="BZ81" i="1"/>
  <c r="BZ73" i="1" s="1"/>
  <c r="CK81" i="1"/>
  <c r="CK73" i="1" s="1"/>
  <c r="CL81" i="1"/>
  <c r="CM81" i="1"/>
  <c r="CM73" i="1" s="1"/>
  <c r="F97" i="1"/>
  <c r="D111" i="1"/>
  <c r="E113" i="1"/>
  <c r="F113" i="1"/>
  <c r="G113" i="1"/>
  <c r="Z113" i="1"/>
  <c r="AA113" i="1"/>
  <c r="AM113" i="1"/>
  <c r="AN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CK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C115" i="1"/>
  <c r="D115" i="1"/>
  <c r="I115" i="1"/>
  <c r="CU12" i="3" s="1"/>
  <c r="K115" i="1"/>
  <c r="U115" i="1"/>
  <c r="AC115" i="1"/>
  <c r="AB115" i="1" s="1"/>
  <c r="AD115" i="1"/>
  <c r="AE115" i="1"/>
  <c r="CS115" i="1" s="1"/>
  <c r="R115" i="1" s="1"/>
  <c r="AF115" i="1"/>
  <c r="AG115" i="1"/>
  <c r="AH115" i="1"/>
  <c r="AI115" i="1"/>
  <c r="CW115" i="1" s="1"/>
  <c r="V115" i="1" s="1"/>
  <c r="AJ115" i="1"/>
  <c r="CX115" i="1" s="1"/>
  <c r="W115" i="1" s="1"/>
  <c r="CQ115" i="1"/>
  <c r="P115" i="1" s="1"/>
  <c r="CR115" i="1"/>
  <c r="Q115" i="1" s="1"/>
  <c r="CT115" i="1"/>
  <c r="S115" i="1" s="1"/>
  <c r="CU115" i="1"/>
  <c r="T115" i="1" s="1"/>
  <c r="AG122" i="1" s="1"/>
  <c r="CV115" i="1"/>
  <c r="FR115" i="1"/>
  <c r="GL115" i="1"/>
  <c r="GO115" i="1"/>
  <c r="GP115" i="1"/>
  <c r="GV115" i="1"/>
  <c r="HC115" i="1"/>
  <c r="GX115" i="1" s="1"/>
  <c r="C116" i="1"/>
  <c r="D116" i="1"/>
  <c r="I116" i="1"/>
  <c r="K116" i="1"/>
  <c r="AC116" i="1"/>
  <c r="CQ116" i="1" s="1"/>
  <c r="P116" i="1" s="1"/>
  <c r="AE116" i="1"/>
  <c r="AF116" i="1"/>
  <c r="AG116" i="1"/>
  <c r="CU116" i="1" s="1"/>
  <c r="T116" i="1" s="1"/>
  <c r="AH116" i="1"/>
  <c r="CV116" i="1" s="1"/>
  <c r="U116" i="1" s="1"/>
  <c r="AI116" i="1"/>
  <c r="CW116" i="1" s="1"/>
  <c r="V116" i="1" s="1"/>
  <c r="AJ116" i="1"/>
  <c r="CT116" i="1"/>
  <c r="S116" i="1" s="1"/>
  <c r="CX116" i="1"/>
  <c r="W116" i="1" s="1"/>
  <c r="FR116" i="1"/>
  <c r="BY122" i="1" s="1"/>
  <c r="GL116" i="1"/>
  <c r="GO116" i="1"/>
  <c r="GP116" i="1"/>
  <c r="GV116" i="1"/>
  <c r="HC116" i="1" s="1"/>
  <c r="GX116" i="1" s="1"/>
  <c r="C117" i="1"/>
  <c r="D117" i="1"/>
  <c r="I117" i="1"/>
  <c r="CU14" i="3" s="1"/>
  <c r="K117" i="1"/>
  <c r="Q117" i="1"/>
  <c r="T117" i="1"/>
  <c r="U117" i="1"/>
  <c r="W117" i="1"/>
  <c r="AC117" i="1"/>
  <c r="AE117" i="1"/>
  <c r="AD117" i="1" s="1"/>
  <c r="AF117" i="1"/>
  <c r="AG117" i="1"/>
  <c r="AH117" i="1"/>
  <c r="AI117" i="1"/>
  <c r="AJ117" i="1"/>
  <c r="CQ117" i="1"/>
  <c r="P117" i="1" s="1"/>
  <c r="CP117" i="1" s="1"/>
  <c r="O117" i="1" s="1"/>
  <c r="CR117" i="1"/>
  <c r="CS117" i="1"/>
  <c r="R117" i="1" s="1"/>
  <c r="CT117" i="1"/>
  <c r="S117" i="1" s="1"/>
  <c r="CU117" i="1"/>
  <c r="CV117" i="1"/>
  <c r="CW117" i="1"/>
  <c r="V117" i="1" s="1"/>
  <c r="CX117" i="1"/>
  <c r="FR117" i="1"/>
  <c r="GL117" i="1"/>
  <c r="GO117" i="1"/>
  <c r="GP117" i="1"/>
  <c r="GV117" i="1"/>
  <c r="GX117" i="1"/>
  <c r="HC117" i="1"/>
  <c r="C118" i="1"/>
  <c r="D118" i="1"/>
  <c r="I118" i="1"/>
  <c r="K118" i="1"/>
  <c r="AC118" i="1"/>
  <c r="AD118" i="1"/>
  <c r="AE118" i="1"/>
  <c r="CR118" i="1" s="1"/>
  <c r="Q118" i="1" s="1"/>
  <c r="AF118" i="1"/>
  <c r="CT118" i="1" s="1"/>
  <c r="S118" i="1" s="1"/>
  <c r="AG118" i="1"/>
  <c r="CU118" i="1" s="1"/>
  <c r="T118" i="1" s="1"/>
  <c r="AH118" i="1"/>
  <c r="CV118" i="1" s="1"/>
  <c r="U118" i="1" s="1"/>
  <c r="AI118" i="1"/>
  <c r="CW118" i="1" s="1"/>
  <c r="V118" i="1" s="1"/>
  <c r="AJ118" i="1"/>
  <c r="CX118" i="1" s="1"/>
  <c r="W118" i="1" s="1"/>
  <c r="FR118" i="1"/>
  <c r="GL118" i="1"/>
  <c r="GO118" i="1"/>
  <c r="GP118" i="1"/>
  <c r="CD122" i="1" s="1"/>
  <c r="GV118" i="1"/>
  <c r="HC118" i="1" s="1"/>
  <c r="GX118" i="1" s="1"/>
  <c r="C119" i="1"/>
  <c r="D119" i="1"/>
  <c r="I119" i="1"/>
  <c r="CU16" i="3" s="1"/>
  <c r="K119" i="1"/>
  <c r="S119" i="1"/>
  <c r="CZ119" i="1" s="1"/>
  <c r="Y119" i="1" s="1"/>
  <c r="V119" i="1"/>
  <c r="AC119" i="1"/>
  <c r="CQ119" i="1" s="1"/>
  <c r="P119" i="1" s="1"/>
  <c r="CP119" i="1" s="1"/>
  <c r="O119" i="1" s="1"/>
  <c r="AE119" i="1"/>
  <c r="AD119" i="1" s="1"/>
  <c r="AB119" i="1" s="1"/>
  <c r="AF119" i="1"/>
  <c r="AG119" i="1"/>
  <c r="AH119" i="1"/>
  <c r="AI119" i="1"/>
  <c r="AJ119" i="1"/>
  <c r="CR119" i="1"/>
  <c r="Q119" i="1" s="1"/>
  <c r="CS119" i="1"/>
  <c r="R119" i="1" s="1"/>
  <c r="CT119" i="1"/>
  <c r="CU119" i="1"/>
  <c r="T119" i="1" s="1"/>
  <c r="CV119" i="1"/>
  <c r="U119" i="1" s="1"/>
  <c r="CW119" i="1"/>
  <c r="CX119" i="1"/>
  <c r="W119" i="1" s="1"/>
  <c r="FR119" i="1"/>
  <c r="GL119" i="1"/>
  <c r="GO119" i="1"/>
  <c r="GP119" i="1"/>
  <c r="GV119" i="1"/>
  <c r="HC119" i="1"/>
  <c r="GX119" i="1" s="1"/>
  <c r="C120" i="1"/>
  <c r="D120" i="1"/>
  <c r="I120" i="1"/>
  <c r="CU17" i="3" s="1"/>
  <c r="K120" i="1"/>
  <c r="AC120" i="1"/>
  <c r="AE120" i="1"/>
  <c r="AF120" i="1"/>
  <c r="CT120" i="1" s="1"/>
  <c r="S120" i="1" s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W120" i="1" s="1"/>
  <c r="CQ120" i="1"/>
  <c r="P120" i="1" s="1"/>
  <c r="FR120" i="1"/>
  <c r="GL120" i="1"/>
  <c r="GO120" i="1"/>
  <c r="GP120" i="1"/>
  <c r="GV120" i="1"/>
  <c r="HC120" i="1"/>
  <c r="GX120" i="1" s="1"/>
  <c r="B122" i="1"/>
  <c r="B113" i="1" s="1"/>
  <c r="C122" i="1"/>
  <c r="C113" i="1" s="1"/>
  <c r="D122" i="1"/>
  <c r="D113" i="1" s="1"/>
  <c r="F122" i="1"/>
  <c r="G122" i="1"/>
  <c r="AP122" i="1"/>
  <c r="BC122" i="1"/>
  <c r="F138" i="1" s="1"/>
  <c r="BD122" i="1"/>
  <c r="BX122" i="1"/>
  <c r="BX113" i="1" s="1"/>
  <c r="CK122" i="1"/>
  <c r="BB122" i="1" s="1"/>
  <c r="BB113" i="1" s="1"/>
  <c r="CL122" i="1"/>
  <c r="CL113" i="1" s="1"/>
  <c r="CM122" i="1"/>
  <c r="F147" i="1"/>
  <c r="D152" i="1"/>
  <c r="D154" i="1"/>
  <c r="E154" i="1"/>
  <c r="Z154" i="1"/>
  <c r="AA154" i="1"/>
  <c r="AM154" i="1"/>
  <c r="AN154" i="1"/>
  <c r="AU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CD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C156" i="1"/>
  <c r="D156" i="1"/>
  <c r="I156" i="1"/>
  <c r="CU18" i="3" s="1"/>
  <c r="K156" i="1"/>
  <c r="S156" i="1"/>
  <c r="AC156" i="1"/>
  <c r="AD156" i="1"/>
  <c r="AE156" i="1"/>
  <c r="CS156" i="1" s="1"/>
  <c r="AF156" i="1"/>
  <c r="CT156" i="1" s="1"/>
  <c r="AG156" i="1"/>
  <c r="CU156" i="1" s="1"/>
  <c r="AH156" i="1"/>
  <c r="CV156" i="1" s="1"/>
  <c r="AI156" i="1"/>
  <c r="AJ156" i="1"/>
  <c r="CR156" i="1"/>
  <c r="CW156" i="1"/>
  <c r="CX156" i="1"/>
  <c r="FR156" i="1"/>
  <c r="BY159" i="1" s="1"/>
  <c r="BY154" i="1" s="1"/>
  <c r="GL156" i="1"/>
  <c r="GO156" i="1"/>
  <c r="CC159" i="1" s="1"/>
  <c r="GP156" i="1"/>
  <c r="CD159" i="1" s="1"/>
  <c r="GV156" i="1"/>
  <c r="HC156" i="1" s="1"/>
  <c r="C157" i="1"/>
  <c r="D157" i="1"/>
  <c r="I157" i="1"/>
  <c r="CU19" i="3" s="1"/>
  <c r="K157" i="1"/>
  <c r="S157" i="1"/>
  <c r="T157" i="1"/>
  <c r="W157" i="1"/>
  <c r="AC157" i="1"/>
  <c r="AE157" i="1"/>
  <c r="AD157" i="1" s="1"/>
  <c r="AB157" i="1" s="1"/>
  <c r="AF157" i="1"/>
  <c r="AG157" i="1"/>
  <c r="AH157" i="1"/>
  <c r="AI157" i="1"/>
  <c r="AJ157" i="1"/>
  <c r="CX157" i="1" s="1"/>
  <c r="CQ157" i="1"/>
  <c r="P157" i="1" s="1"/>
  <c r="CT157" i="1"/>
  <c r="CU157" i="1"/>
  <c r="CV157" i="1"/>
  <c r="U157" i="1" s="1"/>
  <c r="CW157" i="1"/>
  <c r="V157" i="1" s="1"/>
  <c r="FR157" i="1"/>
  <c r="GL157" i="1"/>
  <c r="BZ159" i="1" s="1"/>
  <c r="GO157" i="1"/>
  <c r="GP157" i="1"/>
  <c r="GV157" i="1"/>
  <c r="GX157" i="1"/>
  <c r="HC157" i="1"/>
  <c r="B159" i="1"/>
  <c r="B154" i="1" s="1"/>
  <c r="C159" i="1"/>
  <c r="C154" i="1" s="1"/>
  <c r="D159" i="1"/>
  <c r="F159" i="1"/>
  <c r="F154" i="1" s="1"/>
  <c r="G159" i="1"/>
  <c r="G154" i="1" s="1"/>
  <c r="AP159" i="1"/>
  <c r="AP154" i="1" s="1"/>
  <c r="AU159" i="1"/>
  <c r="F178" i="1" s="1"/>
  <c r="BB159" i="1"/>
  <c r="BB154" i="1" s="1"/>
  <c r="BD159" i="1"/>
  <c r="BD154" i="1" s="1"/>
  <c r="BX159" i="1"/>
  <c r="AO159" i="1" s="1"/>
  <c r="AO154" i="1" s="1"/>
  <c r="CG159" i="1"/>
  <c r="CG154" i="1" s="1"/>
  <c r="CI159" i="1"/>
  <c r="CK159" i="1"/>
  <c r="CK154" i="1" s="1"/>
  <c r="CL159" i="1"/>
  <c r="CM159" i="1"/>
  <c r="CM154" i="1" s="1"/>
  <c r="F163" i="1"/>
  <c r="F172" i="1"/>
  <c r="F184" i="1"/>
  <c r="B189" i="1"/>
  <c r="B69" i="1" s="1"/>
  <c r="C189" i="1"/>
  <c r="C69" i="1" s="1"/>
  <c r="D189" i="1"/>
  <c r="D69" i="1" s="1"/>
  <c r="F189" i="1"/>
  <c r="F69" i="1" s="1"/>
  <c r="G189" i="1"/>
  <c r="G69" i="1" s="1"/>
  <c r="D219" i="1"/>
  <c r="D221" i="1"/>
  <c r="E221" i="1"/>
  <c r="F221" i="1"/>
  <c r="Z221" i="1"/>
  <c r="AA221" i="1"/>
  <c r="AM221" i="1"/>
  <c r="AN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BX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GX221" i="1"/>
  <c r="C223" i="1"/>
  <c r="D223" i="1"/>
  <c r="S223" i="1"/>
  <c r="AF225" i="1" s="1"/>
  <c r="AC223" i="1"/>
  <c r="CQ223" i="1" s="1"/>
  <c r="P223" i="1" s="1"/>
  <c r="AD223" i="1"/>
  <c r="AE223" i="1"/>
  <c r="AF223" i="1"/>
  <c r="AG223" i="1"/>
  <c r="AH223" i="1"/>
  <c r="AI223" i="1"/>
  <c r="AJ223" i="1"/>
  <c r="CR223" i="1"/>
  <c r="Q223" i="1" s="1"/>
  <c r="AD225" i="1" s="1"/>
  <c r="AD221" i="1" s="1"/>
  <c r="CS223" i="1"/>
  <c r="R223" i="1" s="1"/>
  <c r="CT223" i="1"/>
  <c r="CU223" i="1"/>
  <c r="T223" i="1" s="1"/>
  <c r="AG225" i="1" s="1"/>
  <c r="CV223" i="1"/>
  <c r="U223" i="1" s="1"/>
  <c r="AH225" i="1" s="1"/>
  <c r="CW223" i="1"/>
  <c r="V223" i="1" s="1"/>
  <c r="CX223" i="1"/>
  <c r="W223" i="1" s="1"/>
  <c r="AJ225" i="1" s="1"/>
  <c r="CY223" i="1"/>
  <c r="X223" i="1" s="1"/>
  <c r="AK225" i="1" s="1"/>
  <c r="FR223" i="1"/>
  <c r="GL223" i="1"/>
  <c r="GO223" i="1"/>
  <c r="GP223" i="1"/>
  <c r="GV223" i="1"/>
  <c r="HC223" i="1"/>
  <c r="GX223" i="1" s="1"/>
  <c r="CJ225" i="1" s="1"/>
  <c r="B225" i="1"/>
  <c r="B221" i="1" s="1"/>
  <c r="C225" i="1"/>
  <c r="C221" i="1" s="1"/>
  <c r="D225" i="1"/>
  <c r="F225" i="1"/>
  <c r="G225" i="1"/>
  <c r="G221" i="1" s="1"/>
  <c r="Q225" i="1"/>
  <c r="F237" i="1" s="1"/>
  <c r="AI225" i="1"/>
  <c r="BB225" i="1"/>
  <c r="F238" i="1" s="1"/>
  <c r="BC225" i="1"/>
  <c r="BX225" i="1"/>
  <c r="BY225" i="1"/>
  <c r="BY221" i="1" s="1"/>
  <c r="BZ225" i="1"/>
  <c r="BZ221" i="1" s="1"/>
  <c r="CC225" i="1"/>
  <c r="CC221" i="1" s="1"/>
  <c r="CD225" i="1"/>
  <c r="CD221" i="1" s="1"/>
  <c r="CK225" i="1"/>
  <c r="CK221" i="1" s="1"/>
  <c r="CL225" i="1"/>
  <c r="CL221" i="1" s="1"/>
  <c r="CM225" i="1"/>
  <c r="CM221" i="1" s="1"/>
  <c r="D255" i="1"/>
  <c r="C257" i="1"/>
  <c r="D257" i="1"/>
  <c r="E257" i="1"/>
  <c r="G257" i="1"/>
  <c r="Z257" i="1"/>
  <c r="AA257" i="1"/>
  <c r="AM257" i="1"/>
  <c r="AN257" i="1"/>
  <c r="BB257" i="1"/>
  <c r="BC257" i="1"/>
  <c r="BD257" i="1"/>
  <c r="BE257" i="1"/>
  <c r="BF257" i="1"/>
  <c r="BG257" i="1"/>
  <c r="BH257" i="1"/>
  <c r="BI257" i="1"/>
  <c r="BJ257" i="1"/>
  <c r="BK257" i="1"/>
  <c r="BL257" i="1"/>
  <c r="BM257" i="1"/>
  <c r="BN257" i="1"/>
  <c r="BO257" i="1"/>
  <c r="BP257" i="1"/>
  <c r="BQ257" i="1"/>
  <c r="BR257" i="1"/>
  <c r="BS257" i="1"/>
  <c r="BT257" i="1"/>
  <c r="BU257" i="1"/>
  <c r="BV257" i="1"/>
  <c r="BW257" i="1"/>
  <c r="CK257" i="1"/>
  <c r="CM257" i="1"/>
  <c r="CN257" i="1"/>
  <c r="CO257" i="1"/>
  <c r="CP257" i="1"/>
  <c r="CQ257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DG257" i="1"/>
  <c r="DH257" i="1"/>
  <c r="DI257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EF257" i="1"/>
  <c r="EG257" i="1"/>
  <c r="EH257" i="1"/>
  <c r="EI257" i="1"/>
  <c r="EJ257" i="1"/>
  <c r="EK257" i="1"/>
  <c r="EL257" i="1"/>
  <c r="EM257" i="1"/>
  <c r="EN257" i="1"/>
  <c r="EO257" i="1"/>
  <c r="EP257" i="1"/>
  <c r="EQ257" i="1"/>
  <c r="ER257" i="1"/>
  <c r="ES257" i="1"/>
  <c r="ET257" i="1"/>
  <c r="EU257" i="1"/>
  <c r="EV257" i="1"/>
  <c r="EW257" i="1"/>
  <c r="EX257" i="1"/>
  <c r="EY257" i="1"/>
  <c r="EZ257" i="1"/>
  <c r="FA257" i="1"/>
  <c r="FB257" i="1"/>
  <c r="FC257" i="1"/>
  <c r="FD257" i="1"/>
  <c r="FE257" i="1"/>
  <c r="FF257" i="1"/>
  <c r="FG257" i="1"/>
  <c r="FH257" i="1"/>
  <c r="FI257" i="1"/>
  <c r="FJ257" i="1"/>
  <c r="FK257" i="1"/>
  <c r="FL257" i="1"/>
  <c r="FM257" i="1"/>
  <c r="FN257" i="1"/>
  <c r="FO257" i="1"/>
  <c r="FP257" i="1"/>
  <c r="FQ257" i="1"/>
  <c r="FR257" i="1"/>
  <c r="FS257" i="1"/>
  <c r="FT257" i="1"/>
  <c r="FU257" i="1"/>
  <c r="FV257" i="1"/>
  <c r="FW257" i="1"/>
  <c r="FX257" i="1"/>
  <c r="FY257" i="1"/>
  <c r="FZ257" i="1"/>
  <c r="GA257" i="1"/>
  <c r="GB257" i="1"/>
  <c r="GC257" i="1"/>
  <c r="GD257" i="1"/>
  <c r="GE257" i="1"/>
  <c r="GF257" i="1"/>
  <c r="GG257" i="1"/>
  <c r="GH257" i="1"/>
  <c r="GI257" i="1"/>
  <c r="GJ257" i="1"/>
  <c r="GK257" i="1"/>
  <c r="GL257" i="1"/>
  <c r="GM257" i="1"/>
  <c r="GN257" i="1"/>
  <c r="GO257" i="1"/>
  <c r="GP257" i="1"/>
  <c r="GQ257" i="1"/>
  <c r="GR257" i="1"/>
  <c r="GS257" i="1"/>
  <c r="GT257" i="1"/>
  <c r="GU257" i="1"/>
  <c r="GV257" i="1"/>
  <c r="GW257" i="1"/>
  <c r="GX257" i="1"/>
  <c r="C259" i="1"/>
  <c r="D259" i="1"/>
  <c r="P259" i="1"/>
  <c r="CP259" i="1" s="1"/>
  <c r="O259" i="1" s="1"/>
  <c r="T259" i="1"/>
  <c r="AG262" i="1" s="1"/>
  <c r="W259" i="1"/>
  <c r="AJ262" i="1" s="1"/>
  <c r="AC259" i="1"/>
  <c r="AB259" i="1" s="1"/>
  <c r="AD259" i="1"/>
  <c r="AE259" i="1"/>
  <c r="AF259" i="1"/>
  <c r="AG259" i="1"/>
  <c r="AH259" i="1"/>
  <c r="AI259" i="1"/>
  <c r="AJ259" i="1"/>
  <c r="CX259" i="1" s="1"/>
  <c r="CQ259" i="1"/>
  <c r="CR259" i="1"/>
  <c r="Q259" i="1" s="1"/>
  <c r="CS259" i="1"/>
  <c r="R259" i="1" s="1"/>
  <c r="CT259" i="1"/>
  <c r="S259" i="1" s="1"/>
  <c r="CU259" i="1"/>
  <c r="CV259" i="1"/>
  <c r="U259" i="1" s="1"/>
  <c r="AH262" i="1" s="1"/>
  <c r="CW259" i="1"/>
  <c r="V259" i="1" s="1"/>
  <c r="FR259" i="1"/>
  <c r="BY262" i="1" s="1"/>
  <c r="GL259" i="1"/>
  <c r="GO259" i="1"/>
  <c r="GP259" i="1"/>
  <c r="GV259" i="1"/>
  <c r="HC259" i="1" s="1"/>
  <c r="GX259" i="1" s="1"/>
  <c r="C260" i="1"/>
  <c r="D260" i="1"/>
  <c r="AC260" i="1"/>
  <c r="AB260" i="1" s="1"/>
  <c r="AD260" i="1"/>
  <c r="AE260" i="1"/>
  <c r="CR260" i="1" s="1"/>
  <c r="Q260" i="1" s="1"/>
  <c r="AF260" i="1"/>
  <c r="CT260" i="1" s="1"/>
  <c r="S260" i="1" s="1"/>
  <c r="AG260" i="1"/>
  <c r="CU260" i="1" s="1"/>
  <c r="T260" i="1" s="1"/>
  <c r="AH260" i="1"/>
  <c r="CV260" i="1" s="1"/>
  <c r="U260" i="1" s="1"/>
  <c r="AI260" i="1"/>
  <c r="CW260" i="1" s="1"/>
  <c r="V260" i="1" s="1"/>
  <c r="AJ260" i="1"/>
  <c r="CX260" i="1" s="1"/>
  <c r="W260" i="1" s="1"/>
  <c r="CQ260" i="1"/>
  <c r="P260" i="1" s="1"/>
  <c r="AC262" i="1" s="1"/>
  <c r="FR260" i="1"/>
  <c r="GL260" i="1"/>
  <c r="GO260" i="1"/>
  <c r="CC262" i="1" s="1"/>
  <c r="CC257" i="1" s="1"/>
  <c r="GP260" i="1"/>
  <c r="CD262" i="1" s="1"/>
  <c r="GV260" i="1"/>
  <c r="HC260" i="1"/>
  <c r="GX260" i="1" s="1"/>
  <c r="B262" i="1"/>
  <c r="B257" i="1" s="1"/>
  <c r="C262" i="1"/>
  <c r="D262" i="1"/>
  <c r="F262" i="1"/>
  <c r="F257" i="1" s="1"/>
  <c r="G262" i="1"/>
  <c r="AO262" i="1"/>
  <c r="AO257" i="1" s="1"/>
  <c r="AT262" i="1"/>
  <c r="BB262" i="1"/>
  <c r="BX262" i="1"/>
  <c r="BX257" i="1" s="1"/>
  <c r="BZ262" i="1"/>
  <c r="BZ257" i="1" s="1"/>
  <c r="CG262" i="1"/>
  <c r="CK262" i="1"/>
  <c r="CL262" i="1"/>
  <c r="BC262" i="1" s="1"/>
  <c r="F278" i="1" s="1"/>
  <c r="CM262" i="1"/>
  <c r="BD262" i="1" s="1"/>
  <c r="F287" i="1" s="1"/>
  <c r="F275" i="1"/>
  <c r="D292" i="1"/>
  <c r="C294" i="1"/>
  <c r="D294" i="1"/>
  <c r="E294" i="1"/>
  <c r="Z294" i="1"/>
  <c r="AA294" i="1"/>
  <c r="AM294" i="1"/>
  <c r="AN294" i="1"/>
  <c r="BE294" i="1"/>
  <c r="BF294" i="1"/>
  <c r="BG294" i="1"/>
  <c r="BH294" i="1"/>
  <c r="BI294" i="1"/>
  <c r="BJ294" i="1"/>
  <c r="BK294" i="1"/>
  <c r="BL294" i="1"/>
  <c r="BM294" i="1"/>
  <c r="BN294" i="1"/>
  <c r="BO294" i="1"/>
  <c r="BP294" i="1"/>
  <c r="BQ294" i="1"/>
  <c r="BR294" i="1"/>
  <c r="BS294" i="1"/>
  <c r="BT294" i="1"/>
  <c r="BU294" i="1"/>
  <c r="BV294" i="1"/>
  <c r="BW294" i="1"/>
  <c r="CN294" i="1"/>
  <c r="CO294" i="1"/>
  <c r="CP294" i="1"/>
  <c r="CQ294" i="1"/>
  <c r="CR294" i="1"/>
  <c r="CS294" i="1"/>
  <c r="CT294" i="1"/>
  <c r="CU294" i="1"/>
  <c r="CV294" i="1"/>
  <c r="CW294" i="1"/>
  <c r="CX294" i="1"/>
  <c r="CY294" i="1"/>
  <c r="CZ294" i="1"/>
  <c r="DA294" i="1"/>
  <c r="DB294" i="1"/>
  <c r="DC294" i="1"/>
  <c r="DD294" i="1"/>
  <c r="DE294" i="1"/>
  <c r="DF294" i="1"/>
  <c r="DG294" i="1"/>
  <c r="DH294" i="1"/>
  <c r="DI294" i="1"/>
  <c r="DJ294" i="1"/>
  <c r="DK294" i="1"/>
  <c r="DL294" i="1"/>
  <c r="DM294" i="1"/>
  <c r="DN294" i="1"/>
  <c r="DO294" i="1"/>
  <c r="DP294" i="1"/>
  <c r="DQ294" i="1"/>
  <c r="DR294" i="1"/>
  <c r="DS294" i="1"/>
  <c r="DT294" i="1"/>
  <c r="DU294" i="1"/>
  <c r="DV294" i="1"/>
  <c r="DW294" i="1"/>
  <c r="DX294" i="1"/>
  <c r="DY294" i="1"/>
  <c r="DZ294" i="1"/>
  <c r="EA294" i="1"/>
  <c r="EB294" i="1"/>
  <c r="EC294" i="1"/>
  <c r="ED294" i="1"/>
  <c r="EE294" i="1"/>
  <c r="EF294" i="1"/>
  <c r="EG294" i="1"/>
  <c r="EH294" i="1"/>
  <c r="EI294" i="1"/>
  <c r="EJ294" i="1"/>
  <c r="EK294" i="1"/>
  <c r="EL294" i="1"/>
  <c r="EM294" i="1"/>
  <c r="EN294" i="1"/>
  <c r="EO294" i="1"/>
  <c r="EP294" i="1"/>
  <c r="EQ294" i="1"/>
  <c r="ER294" i="1"/>
  <c r="ES294" i="1"/>
  <c r="ET294" i="1"/>
  <c r="EU294" i="1"/>
  <c r="EV294" i="1"/>
  <c r="EW294" i="1"/>
  <c r="EX294" i="1"/>
  <c r="EY294" i="1"/>
  <c r="EZ294" i="1"/>
  <c r="FA294" i="1"/>
  <c r="FB294" i="1"/>
  <c r="FC294" i="1"/>
  <c r="FD294" i="1"/>
  <c r="FE294" i="1"/>
  <c r="FF294" i="1"/>
  <c r="FG294" i="1"/>
  <c r="FH294" i="1"/>
  <c r="FI294" i="1"/>
  <c r="FJ294" i="1"/>
  <c r="FK294" i="1"/>
  <c r="FL294" i="1"/>
  <c r="FM294" i="1"/>
  <c r="FN294" i="1"/>
  <c r="FO294" i="1"/>
  <c r="FP294" i="1"/>
  <c r="FQ294" i="1"/>
  <c r="FR294" i="1"/>
  <c r="FS294" i="1"/>
  <c r="FT294" i="1"/>
  <c r="FU294" i="1"/>
  <c r="FV294" i="1"/>
  <c r="FW294" i="1"/>
  <c r="FX294" i="1"/>
  <c r="FY294" i="1"/>
  <c r="FZ294" i="1"/>
  <c r="GA294" i="1"/>
  <c r="GB294" i="1"/>
  <c r="GC294" i="1"/>
  <c r="GD294" i="1"/>
  <c r="GE294" i="1"/>
  <c r="GF294" i="1"/>
  <c r="GG294" i="1"/>
  <c r="GH294" i="1"/>
  <c r="GI294" i="1"/>
  <c r="GJ294" i="1"/>
  <c r="GK294" i="1"/>
  <c r="GL294" i="1"/>
  <c r="GM294" i="1"/>
  <c r="GN294" i="1"/>
  <c r="GO294" i="1"/>
  <c r="GP294" i="1"/>
  <c r="GQ294" i="1"/>
  <c r="GR294" i="1"/>
  <c r="GS294" i="1"/>
  <c r="GT294" i="1"/>
  <c r="GU294" i="1"/>
  <c r="GV294" i="1"/>
  <c r="GW294" i="1"/>
  <c r="GX294" i="1"/>
  <c r="C296" i="1"/>
  <c r="D296" i="1"/>
  <c r="AC296" i="1"/>
  <c r="CQ296" i="1" s="1"/>
  <c r="P296" i="1" s="1"/>
  <c r="AE296" i="1"/>
  <c r="CR296" i="1" s="1"/>
  <c r="Q296" i="1" s="1"/>
  <c r="AD298" i="1" s="1"/>
  <c r="AF296" i="1"/>
  <c r="CT296" i="1" s="1"/>
  <c r="S296" i="1" s="1"/>
  <c r="AG296" i="1"/>
  <c r="CU296" i="1" s="1"/>
  <c r="T296" i="1" s="1"/>
  <c r="AG298" i="1" s="1"/>
  <c r="AH296" i="1"/>
  <c r="CV296" i="1" s="1"/>
  <c r="U296" i="1" s="1"/>
  <c r="AH298" i="1" s="1"/>
  <c r="AH294" i="1" s="1"/>
  <c r="AI296" i="1"/>
  <c r="CW296" i="1" s="1"/>
  <c r="V296" i="1" s="1"/>
  <c r="AI298" i="1" s="1"/>
  <c r="AJ296" i="1"/>
  <c r="CX296" i="1"/>
  <c r="W296" i="1" s="1"/>
  <c r="AJ298" i="1" s="1"/>
  <c r="AJ294" i="1" s="1"/>
  <c r="FR296" i="1"/>
  <c r="BY298" i="1" s="1"/>
  <c r="GL296" i="1"/>
  <c r="BZ298" i="1" s="1"/>
  <c r="BZ294" i="1" s="1"/>
  <c r="GO296" i="1"/>
  <c r="CC298" i="1" s="1"/>
  <c r="CC294" i="1" s="1"/>
  <c r="GP296" i="1"/>
  <c r="GV296" i="1"/>
  <c r="HC296" i="1" s="1"/>
  <c r="GX296" i="1" s="1"/>
  <c r="CJ298" i="1" s="1"/>
  <c r="B298" i="1"/>
  <c r="B294" i="1" s="1"/>
  <c r="C298" i="1"/>
  <c r="D298" i="1"/>
  <c r="F298" i="1"/>
  <c r="F294" i="1" s="1"/>
  <c r="G298" i="1"/>
  <c r="G294" i="1" s="1"/>
  <c r="AO298" i="1"/>
  <c r="F302" i="1" s="1"/>
  <c r="BB298" i="1"/>
  <c r="F311" i="1" s="1"/>
  <c r="BC298" i="1"/>
  <c r="F314" i="1" s="1"/>
  <c r="BD298" i="1"/>
  <c r="BX298" i="1"/>
  <c r="CG298" i="1" s="1"/>
  <c r="CD298" i="1"/>
  <c r="CK298" i="1"/>
  <c r="CK294" i="1" s="1"/>
  <c r="CL298" i="1"/>
  <c r="CL294" i="1" s="1"/>
  <c r="CM298" i="1"/>
  <c r="CM294" i="1" s="1"/>
  <c r="D328" i="1"/>
  <c r="E330" i="1"/>
  <c r="Z330" i="1"/>
  <c r="AA330" i="1"/>
  <c r="AM330" i="1"/>
  <c r="AN330" i="1"/>
  <c r="BB330" i="1"/>
  <c r="BE330" i="1"/>
  <c r="BF330" i="1"/>
  <c r="BG330" i="1"/>
  <c r="BH330" i="1"/>
  <c r="BI330" i="1"/>
  <c r="BJ330" i="1"/>
  <c r="BK330" i="1"/>
  <c r="BL330" i="1"/>
  <c r="BM330" i="1"/>
  <c r="BN330" i="1"/>
  <c r="BO330" i="1"/>
  <c r="BP330" i="1"/>
  <c r="BQ330" i="1"/>
  <c r="BR330" i="1"/>
  <c r="BS330" i="1"/>
  <c r="BT330" i="1"/>
  <c r="BU330" i="1"/>
  <c r="BV330" i="1"/>
  <c r="BW330" i="1"/>
  <c r="CL330" i="1"/>
  <c r="CN330" i="1"/>
  <c r="CO330" i="1"/>
  <c r="CP330" i="1"/>
  <c r="CQ330" i="1"/>
  <c r="CR330" i="1"/>
  <c r="CS330" i="1"/>
  <c r="CT330" i="1"/>
  <c r="CU330" i="1"/>
  <c r="CV330" i="1"/>
  <c r="CW330" i="1"/>
  <c r="CX330" i="1"/>
  <c r="CY330" i="1"/>
  <c r="CZ330" i="1"/>
  <c r="DA330" i="1"/>
  <c r="DB330" i="1"/>
  <c r="DC330" i="1"/>
  <c r="DD330" i="1"/>
  <c r="DE330" i="1"/>
  <c r="DF330" i="1"/>
  <c r="DG330" i="1"/>
  <c r="DH330" i="1"/>
  <c r="DI330" i="1"/>
  <c r="DJ330" i="1"/>
  <c r="DK330" i="1"/>
  <c r="DL330" i="1"/>
  <c r="DM330" i="1"/>
  <c r="DN330" i="1"/>
  <c r="DO330" i="1"/>
  <c r="DP330" i="1"/>
  <c r="DQ330" i="1"/>
  <c r="DR330" i="1"/>
  <c r="DS330" i="1"/>
  <c r="DT330" i="1"/>
  <c r="DU330" i="1"/>
  <c r="DV330" i="1"/>
  <c r="DW330" i="1"/>
  <c r="DX330" i="1"/>
  <c r="DY330" i="1"/>
  <c r="DZ330" i="1"/>
  <c r="EA330" i="1"/>
  <c r="EB330" i="1"/>
  <c r="EC330" i="1"/>
  <c r="ED330" i="1"/>
  <c r="EE330" i="1"/>
  <c r="EF330" i="1"/>
  <c r="EG330" i="1"/>
  <c r="EH330" i="1"/>
  <c r="EI330" i="1"/>
  <c r="EJ330" i="1"/>
  <c r="EK330" i="1"/>
  <c r="EL330" i="1"/>
  <c r="EM330" i="1"/>
  <c r="EN330" i="1"/>
  <c r="EO330" i="1"/>
  <c r="EP330" i="1"/>
  <c r="EQ330" i="1"/>
  <c r="ER330" i="1"/>
  <c r="ES330" i="1"/>
  <c r="ET330" i="1"/>
  <c r="EU330" i="1"/>
  <c r="EV330" i="1"/>
  <c r="EW330" i="1"/>
  <c r="EX330" i="1"/>
  <c r="EY330" i="1"/>
  <c r="EZ330" i="1"/>
  <c r="FA330" i="1"/>
  <c r="FB330" i="1"/>
  <c r="FC330" i="1"/>
  <c r="FD330" i="1"/>
  <c r="FE330" i="1"/>
  <c r="FF330" i="1"/>
  <c r="FG330" i="1"/>
  <c r="FH330" i="1"/>
  <c r="FI330" i="1"/>
  <c r="FJ330" i="1"/>
  <c r="FK330" i="1"/>
  <c r="FL330" i="1"/>
  <c r="FM330" i="1"/>
  <c r="FN330" i="1"/>
  <c r="FO330" i="1"/>
  <c r="FP330" i="1"/>
  <c r="FQ330" i="1"/>
  <c r="FR330" i="1"/>
  <c r="FS330" i="1"/>
  <c r="FT330" i="1"/>
  <c r="FU330" i="1"/>
  <c r="FV330" i="1"/>
  <c r="FW330" i="1"/>
  <c r="FX330" i="1"/>
  <c r="FY330" i="1"/>
  <c r="FZ330" i="1"/>
  <c r="GA330" i="1"/>
  <c r="GB330" i="1"/>
  <c r="GC330" i="1"/>
  <c r="GD330" i="1"/>
  <c r="GE330" i="1"/>
  <c r="GF330" i="1"/>
  <c r="GG330" i="1"/>
  <c r="GH330" i="1"/>
  <c r="GI330" i="1"/>
  <c r="GJ330" i="1"/>
  <c r="GK330" i="1"/>
  <c r="GL330" i="1"/>
  <c r="GM330" i="1"/>
  <c r="GN330" i="1"/>
  <c r="GO330" i="1"/>
  <c r="GP330" i="1"/>
  <c r="GQ330" i="1"/>
  <c r="GR330" i="1"/>
  <c r="GS330" i="1"/>
  <c r="GT330" i="1"/>
  <c r="GU330" i="1"/>
  <c r="GV330" i="1"/>
  <c r="GW330" i="1"/>
  <c r="GX330" i="1"/>
  <c r="C332" i="1"/>
  <c r="D332" i="1"/>
  <c r="V332" i="1"/>
  <c r="AI334" i="1" s="1"/>
  <c r="AC332" i="1"/>
  <c r="AE332" i="1"/>
  <c r="AF332" i="1"/>
  <c r="CT332" i="1" s="1"/>
  <c r="S332" i="1" s="1"/>
  <c r="AG332" i="1"/>
  <c r="AH332" i="1"/>
  <c r="AI332" i="1"/>
  <c r="AJ332" i="1"/>
  <c r="CU332" i="1"/>
  <c r="T332" i="1" s="1"/>
  <c r="CV332" i="1"/>
  <c r="U332" i="1" s="1"/>
  <c r="AH334" i="1" s="1"/>
  <c r="AH330" i="1" s="1"/>
  <c r="CW332" i="1"/>
  <c r="CX332" i="1"/>
  <c r="W332" i="1" s="1"/>
  <c r="AJ334" i="1" s="1"/>
  <c r="FR332" i="1"/>
  <c r="GL332" i="1"/>
  <c r="BZ334" i="1" s="1"/>
  <c r="GO332" i="1"/>
  <c r="GP332" i="1"/>
  <c r="GV332" i="1"/>
  <c r="HC332" i="1" s="1"/>
  <c r="GX332" i="1" s="1"/>
  <c r="CJ334" i="1" s="1"/>
  <c r="CJ330" i="1" s="1"/>
  <c r="B334" i="1"/>
  <c r="B330" i="1" s="1"/>
  <c r="C334" i="1"/>
  <c r="C330" i="1" s="1"/>
  <c r="D334" i="1"/>
  <c r="D330" i="1" s="1"/>
  <c r="F334" i="1"/>
  <c r="F330" i="1" s="1"/>
  <c r="G334" i="1"/>
  <c r="G330" i="1" s="1"/>
  <c r="AG334" i="1"/>
  <c r="AG330" i="1" s="1"/>
  <c r="AU334" i="1"/>
  <c r="AU330" i="1" s="1"/>
  <c r="BA334" i="1"/>
  <c r="BB334" i="1"/>
  <c r="F347" i="1" s="1"/>
  <c r="BX334" i="1"/>
  <c r="BY334" i="1"/>
  <c r="CC334" i="1"/>
  <c r="CC330" i="1" s="1"/>
  <c r="CD334" i="1"/>
  <c r="CD330" i="1" s="1"/>
  <c r="CK334" i="1"/>
  <c r="CK330" i="1" s="1"/>
  <c r="CL334" i="1"/>
  <c r="BC334" i="1" s="1"/>
  <c r="CM334" i="1"/>
  <c r="CM330" i="1" s="1"/>
  <c r="F353" i="1"/>
  <c r="D364" i="1"/>
  <c r="E366" i="1"/>
  <c r="Z366" i="1"/>
  <c r="AA366" i="1"/>
  <c r="AM366" i="1"/>
  <c r="AN366" i="1"/>
  <c r="BE366" i="1"/>
  <c r="BF366" i="1"/>
  <c r="BG366" i="1"/>
  <c r="BH366" i="1"/>
  <c r="BI366" i="1"/>
  <c r="BJ366" i="1"/>
  <c r="BK366" i="1"/>
  <c r="BL366" i="1"/>
  <c r="BM366" i="1"/>
  <c r="BN366" i="1"/>
  <c r="BO366" i="1"/>
  <c r="BP366" i="1"/>
  <c r="BQ366" i="1"/>
  <c r="BR366" i="1"/>
  <c r="BS366" i="1"/>
  <c r="BT366" i="1"/>
  <c r="BU366" i="1"/>
  <c r="BV366" i="1"/>
  <c r="BW366" i="1"/>
  <c r="BX366" i="1"/>
  <c r="BY366" i="1"/>
  <c r="CN366" i="1"/>
  <c r="CO366" i="1"/>
  <c r="CP366" i="1"/>
  <c r="CQ366" i="1"/>
  <c r="CR366" i="1"/>
  <c r="CS366" i="1"/>
  <c r="CT366" i="1"/>
  <c r="CU366" i="1"/>
  <c r="CV366" i="1"/>
  <c r="CW366" i="1"/>
  <c r="CX366" i="1"/>
  <c r="CY366" i="1"/>
  <c r="CZ366" i="1"/>
  <c r="DA366" i="1"/>
  <c r="DB366" i="1"/>
  <c r="DC366" i="1"/>
  <c r="DD366" i="1"/>
  <c r="DE366" i="1"/>
  <c r="DF366" i="1"/>
  <c r="DG366" i="1"/>
  <c r="DH366" i="1"/>
  <c r="DI366" i="1"/>
  <c r="DJ366" i="1"/>
  <c r="DK366" i="1"/>
  <c r="DL366" i="1"/>
  <c r="DM366" i="1"/>
  <c r="DN366" i="1"/>
  <c r="DO366" i="1"/>
  <c r="DP366" i="1"/>
  <c r="DQ366" i="1"/>
  <c r="DR366" i="1"/>
  <c r="DS366" i="1"/>
  <c r="DT366" i="1"/>
  <c r="DU366" i="1"/>
  <c r="DV366" i="1"/>
  <c r="DW366" i="1"/>
  <c r="DX366" i="1"/>
  <c r="DY366" i="1"/>
  <c r="DZ366" i="1"/>
  <c r="EA366" i="1"/>
  <c r="EB366" i="1"/>
  <c r="EC366" i="1"/>
  <c r="ED366" i="1"/>
  <c r="EE366" i="1"/>
  <c r="EF366" i="1"/>
  <c r="EG366" i="1"/>
  <c r="EH366" i="1"/>
  <c r="EI366" i="1"/>
  <c r="EJ366" i="1"/>
  <c r="EK366" i="1"/>
  <c r="EL366" i="1"/>
  <c r="EM366" i="1"/>
  <c r="EN366" i="1"/>
  <c r="EO366" i="1"/>
  <c r="EP366" i="1"/>
  <c r="EQ366" i="1"/>
  <c r="ER366" i="1"/>
  <c r="ES366" i="1"/>
  <c r="ET366" i="1"/>
  <c r="EU366" i="1"/>
  <c r="EV366" i="1"/>
  <c r="EW366" i="1"/>
  <c r="EX366" i="1"/>
  <c r="EY366" i="1"/>
  <c r="EZ366" i="1"/>
  <c r="FA366" i="1"/>
  <c r="FB366" i="1"/>
  <c r="FC366" i="1"/>
  <c r="FD366" i="1"/>
  <c r="FE366" i="1"/>
  <c r="FF366" i="1"/>
  <c r="FG366" i="1"/>
  <c r="FH366" i="1"/>
  <c r="FI366" i="1"/>
  <c r="FJ366" i="1"/>
  <c r="FK366" i="1"/>
  <c r="FL366" i="1"/>
  <c r="FM366" i="1"/>
  <c r="FN366" i="1"/>
  <c r="FO366" i="1"/>
  <c r="FP366" i="1"/>
  <c r="FQ366" i="1"/>
  <c r="FR366" i="1"/>
  <c r="FS366" i="1"/>
  <c r="FT366" i="1"/>
  <c r="FU366" i="1"/>
  <c r="FV366" i="1"/>
  <c r="FW366" i="1"/>
  <c r="FX366" i="1"/>
  <c r="FY366" i="1"/>
  <c r="FZ366" i="1"/>
  <c r="GA366" i="1"/>
  <c r="GB366" i="1"/>
  <c r="GC366" i="1"/>
  <c r="GD366" i="1"/>
  <c r="GE366" i="1"/>
  <c r="GF366" i="1"/>
  <c r="GG366" i="1"/>
  <c r="GH366" i="1"/>
  <c r="GI366" i="1"/>
  <c r="GJ366" i="1"/>
  <c r="GK366" i="1"/>
  <c r="GL366" i="1"/>
  <c r="GM366" i="1"/>
  <c r="GN366" i="1"/>
  <c r="GO366" i="1"/>
  <c r="GP366" i="1"/>
  <c r="GQ366" i="1"/>
  <c r="GR366" i="1"/>
  <c r="GS366" i="1"/>
  <c r="GT366" i="1"/>
  <c r="GU366" i="1"/>
  <c r="GV366" i="1"/>
  <c r="GW366" i="1"/>
  <c r="GX366" i="1"/>
  <c r="C368" i="1"/>
  <c r="D368" i="1"/>
  <c r="S368" i="1"/>
  <c r="AF370" i="1" s="1"/>
  <c r="T368" i="1"/>
  <c r="AG370" i="1" s="1"/>
  <c r="T370" i="1" s="1"/>
  <c r="F391" i="1" s="1"/>
  <c r="W368" i="1"/>
  <c r="AJ370" i="1" s="1"/>
  <c r="X368" i="1"/>
  <c r="AC368" i="1"/>
  <c r="CQ368" i="1" s="1"/>
  <c r="P368" i="1" s="1"/>
  <c r="AE368" i="1"/>
  <c r="AD368" i="1" s="1"/>
  <c r="AB368" i="1" s="1"/>
  <c r="AF368" i="1"/>
  <c r="AG368" i="1"/>
  <c r="AH368" i="1"/>
  <c r="AI368" i="1"/>
  <c r="AJ368" i="1"/>
  <c r="CR368" i="1"/>
  <c r="Q368" i="1" s="1"/>
  <c r="AD370" i="1" s="1"/>
  <c r="CS368" i="1"/>
  <c r="R368" i="1" s="1"/>
  <c r="CT368" i="1"/>
  <c r="CU368" i="1"/>
  <c r="CV368" i="1"/>
  <c r="U368" i="1" s="1"/>
  <c r="CW368" i="1"/>
  <c r="V368" i="1" s="1"/>
  <c r="CX368" i="1"/>
  <c r="CY368" i="1"/>
  <c r="CZ368" i="1"/>
  <c r="Y368" i="1" s="1"/>
  <c r="FR368" i="1"/>
  <c r="GL368" i="1"/>
  <c r="BZ370" i="1" s="1"/>
  <c r="GO368" i="1"/>
  <c r="GP368" i="1"/>
  <c r="GV368" i="1"/>
  <c r="HC368" i="1"/>
  <c r="GX368" i="1" s="1"/>
  <c r="CJ370" i="1" s="1"/>
  <c r="B370" i="1"/>
  <c r="B366" i="1" s="1"/>
  <c r="C370" i="1"/>
  <c r="C366" i="1" s="1"/>
  <c r="D370" i="1"/>
  <c r="D366" i="1" s="1"/>
  <c r="F370" i="1"/>
  <c r="F366" i="1" s="1"/>
  <c r="G370" i="1"/>
  <c r="G366" i="1" s="1"/>
  <c r="AE370" i="1"/>
  <c r="AE366" i="1" s="1"/>
  <c r="AH370" i="1"/>
  <c r="AI370" i="1"/>
  <c r="AK370" i="1"/>
  <c r="AL370" i="1"/>
  <c r="AU370" i="1"/>
  <c r="AU366" i="1" s="1"/>
  <c r="BB370" i="1"/>
  <c r="BC370" i="1"/>
  <c r="BX370" i="1"/>
  <c r="BY370" i="1"/>
  <c r="AP370" i="1" s="1"/>
  <c r="CC370" i="1"/>
  <c r="CC366" i="1" s="1"/>
  <c r="CD370" i="1"/>
  <c r="CD366" i="1" s="1"/>
  <c r="CK370" i="1"/>
  <c r="CK366" i="1" s="1"/>
  <c r="CL370" i="1"/>
  <c r="CL366" i="1" s="1"/>
  <c r="CM370" i="1"/>
  <c r="F389" i="1"/>
  <c r="D400" i="1"/>
  <c r="E402" i="1"/>
  <c r="F402" i="1"/>
  <c r="Z402" i="1"/>
  <c r="AA402" i="1"/>
  <c r="AE402" i="1"/>
  <c r="AI402" i="1"/>
  <c r="AM402" i="1"/>
  <c r="AN402" i="1"/>
  <c r="AW402" i="1"/>
  <c r="BE402" i="1"/>
  <c r="BF402" i="1"/>
  <c r="BG402" i="1"/>
  <c r="BH402" i="1"/>
  <c r="BI402" i="1"/>
  <c r="BJ402" i="1"/>
  <c r="BK402" i="1"/>
  <c r="BL402" i="1"/>
  <c r="BM402" i="1"/>
  <c r="BN402" i="1"/>
  <c r="BO402" i="1"/>
  <c r="BP402" i="1"/>
  <c r="BQ402" i="1"/>
  <c r="BR402" i="1"/>
  <c r="BS402" i="1"/>
  <c r="BT402" i="1"/>
  <c r="BU402" i="1"/>
  <c r="BV402" i="1"/>
  <c r="BW402" i="1"/>
  <c r="CK402" i="1"/>
  <c r="CM402" i="1"/>
  <c r="CN402" i="1"/>
  <c r="CO402" i="1"/>
  <c r="CP402" i="1"/>
  <c r="CQ402" i="1"/>
  <c r="CR402" i="1"/>
  <c r="CS402" i="1"/>
  <c r="CT402" i="1"/>
  <c r="CU402" i="1"/>
  <c r="CV402" i="1"/>
  <c r="CW402" i="1"/>
  <c r="CX402" i="1"/>
  <c r="CY402" i="1"/>
  <c r="CZ402" i="1"/>
  <c r="DA402" i="1"/>
  <c r="DB402" i="1"/>
  <c r="DC402" i="1"/>
  <c r="DD402" i="1"/>
  <c r="DE402" i="1"/>
  <c r="DF402" i="1"/>
  <c r="DG402" i="1"/>
  <c r="DH402" i="1"/>
  <c r="DI402" i="1"/>
  <c r="DJ402" i="1"/>
  <c r="DK402" i="1"/>
  <c r="DL402" i="1"/>
  <c r="DM402" i="1"/>
  <c r="DN402" i="1"/>
  <c r="DO402" i="1"/>
  <c r="DP402" i="1"/>
  <c r="DQ402" i="1"/>
  <c r="DR402" i="1"/>
  <c r="DS402" i="1"/>
  <c r="DT402" i="1"/>
  <c r="DU402" i="1"/>
  <c r="DV402" i="1"/>
  <c r="DW402" i="1"/>
  <c r="DX402" i="1"/>
  <c r="DY402" i="1"/>
  <c r="DZ402" i="1"/>
  <c r="EA402" i="1"/>
  <c r="EB402" i="1"/>
  <c r="EC402" i="1"/>
  <c r="ED402" i="1"/>
  <c r="EE402" i="1"/>
  <c r="EF402" i="1"/>
  <c r="EG402" i="1"/>
  <c r="EH402" i="1"/>
  <c r="EI402" i="1"/>
  <c r="EJ402" i="1"/>
  <c r="EK402" i="1"/>
  <c r="EL402" i="1"/>
  <c r="EM402" i="1"/>
  <c r="EN402" i="1"/>
  <c r="EO402" i="1"/>
  <c r="EP402" i="1"/>
  <c r="EQ402" i="1"/>
  <c r="ER402" i="1"/>
  <c r="ES402" i="1"/>
  <c r="ET402" i="1"/>
  <c r="EU402" i="1"/>
  <c r="EV402" i="1"/>
  <c r="EW402" i="1"/>
  <c r="EX402" i="1"/>
  <c r="EY402" i="1"/>
  <c r="EZ402" i="1"/>
  <c r="FA402" i="1"/>
  <c r="FB402" i="1"/>
  <c r="FC402" i="1"/>
  <c r="FD402" i="1"/>
  <c r="FE402" i="1"/>
  <c r="FF402" i="1"/>
  <c r="FG402" i="1"/>
  <c r="FH402" i="1"/>
  <c r="FI402" i="1"/>
  <c r="FJ402" i="1"/>
  <c r="FK402" i="1"/>
  <c r="FL402" i="1"/>
  <c r="FM402" i="1"/>
  <c r="FN402" i="1"/>
  <c r="FO402" i="1"/>
  <c r="FP402" i="1"/>
  <c r="FQ402" i="1"/>
  <c r="FR402" i="1"/>
  <c r="FS402" i="1"/>
  <c r="FT402" i="1"/>
  <c r="FU402" i="1"/>
  <c r="FV402" i="1"/>
  <c r="FW402" i="1"/>
  <c r="FX402" i="1"/>
  <c r="FY402" i="1"/>
  <c r="FZ402" i="1"/>
  <c r="GA402" i="1"/>
  <c r="GB402" i="1"/>
  <c r="GC402" i="1"/>
  <c r="GD402" i="1"/>
  <c r="GE402" i="1"/>
  <c r="GF402" i="1"/>
  <c r="GG402" i="1"/>
  <c r="GH402" i="1"/>
  <c r="GI402" i="1"/>
  <c r="GJ402" i="1"/>
  <c r="GK402" i="1"/>
  <c r="GL402" i="1"/>
  <c r="GM402" i="1"/>
  <c r="GN402" i="1"/>
  <c r="GO402" i="1"/>
  <c r="GP402" i="1"/>
  <c r="GQ402" i="1"/>
  <c r="GR402" i="1"/>
  <c r="GS402" i="1"/>
  <c r="GT402" i="1"/>
  <c r="GU402" i="1"/>
  <c r="GV402" i="1"/>
  <c r="GW402" i="1"/>
  <c r="GX402" i="1"/>
  <c r="C404" i="1"/>
  <c r="D404" i="1"/>
  <c r="P404" i="1"/>
  <c r="AC406" i="1" s="1"/>
  <c r="T404" i="1"/>
  <c r="U404" i="1"/>
  <c r="AH406" i="1" s="1"/>
  <c r="AC404" i="1"/>
  <c r="AD404" i="1"/>
  <c r="AB404" i="1" s="1"/>
  <c r="AE404" i="1"/>
  <c r="AF404" i="1"/>
  <c r="AG404" i="1"/>
  <c r="AH404" i="1"/>
  <c r="AI404" i="1"/>
  <c r="AJ404" i="1"/>
  <c r="CX404" i="1" s="1"/>
  <c r="W404" i="1" s="1"/>
  <c r="AJ406" i="1" s="1"/>
  <c r="CQ404" i="1"/>
  <c r="CR404" i="1"/>
  <c r="Q404" i="1" s="1"/>
  <c r="CS404" i="1"/>
  <c r="R404" i="1" s="1"/>
  <c r="CT404" i="1"/>
  <c r="S404" i="1" s="1"/>
  <c r="AF406" i="1" s="1"/>
  <c r="AF402" i="1" s="1"/>
  <c r="CU404" i="1"/>
  <c r="CV404" i="1"/>
  <c r="CW404" i="1"/>
  <c r="V404" i="1" s="1"/>
  <c r="FR404" i="1"/>
  <c r="BY406" i="1" s="1"/>
  <c r="GL404" i="1"/>
  <c r="GO404" i="1"/>
  <c r="CC406" i="1" s="1"/>
  <c r="GP404" i="1"/>
  <c r="CD406" i="1" s="1"/>
  <c r="CD402" i="1" s="1"/>
  <c r="GV404" i="1"/>
  <c r="HC404" i="1" s="1"/>
  <c r="GX404" i="1"/>
  <c r="CJ406" i="1" s="1"/>
  <c r="CJ402" i="1" s="1"/>
  <c r="B406" i="1"/>
  <c r="B402" i="1" s="1"/>
  <c r="C406" i="1"/>
  <c r="C402" i="1" s="1"/>
  <c r="D406" i="1"/>
  <c r="D402" i="1" s="1"/>
  <c r="F406" i="1"/>
  <c r="G406" i="1"/>
  <c r="G402" i="1" s="1"/>
  <c r="S406" i="1"/>
  <c r="AE406" i="1"/>
  <c r="R406" i="1" s="1"/>
  <c r="AG406" i="1"/>
  <c r="AI406" i="1"/>
  <c r="V406" i="1" s="1"/>
  <c r="AO406" i="1"/>
  <c r="AU406" i="1"/>
  <c r="AU402" i="1" s="1"/>
  <c r="AX406" i="1"/>
  <c r="AZ406" i="1"/>
  <c r="BB406" i="1"/>
  <c r="BB402" i="1" s="1"/>
  <c r="BC406" i="1"/>
  <c r="BC402" i="1" s="1"/>
  <c r="BX406" i="1"/>
  <c r="BX402" i="1" s="1"/>
  <c r="BZ406" i="1"/>
  <c r="CF406" i="1"/>
  <c r="AW406" i="1" s="1"/>
  <c r="CG406" i="1"/>
  <c r="CG402" i="1" s="1"/>
  <c r="CI406" i="1"/>
  <c r="CI402" i="1" s="1"/>
  <c r="CK406" i="1"/>
  <c r="CL406" i="1"/>
  <c r="CL402" i="1" s="1"/>
  <c r="CM406" i="1"/>
  <c r="BD406" i="1" s="1"/>
  <c r="F431" i="1" s="1"/>
  <c r="F412" i="1"/>
  <c r="F419" i="1"/>
  <c r="F425" i="1"/>
  <c r="D436" i="1"/>
  <c r="E438" i="1"/>
  <c r="F438" i="1"/>
  <c r="G438" i="1"/>
  <c r="Z438" i="1"/>
  <c r="AA438" i="1"/>
  <c r="AI438" i="1"/>
  <c r="AM438" i="1"/>
  <c r="AN438" i="1"/>
  <c r="BE438" i="1"/>
  <c r="BF438" i="1"/>
  <c r="BG438" i="1"/>
  <c r="BH438" i="1"/>
  <c r="BI438" i="1"/>
  <c r="BJ438" i="1"/>
  <c r="BK438" i="1"/>
  <c r="BL438" i="1"/>
  <c r="BM438" i="1"/>
  <c r="BN438" i="1"/>
  <c r="BO438" i="1"/>
  <c r="BP438" i="1"/>
  <c r="BQ438" i="1"/>
  <c r="BR438" i="1"/>
  <c r="BS438" i="1"/>
  <c r="BT438" i="1"/>
  <c r="BU438" i="1"/>
  <c r="BV438" i="1"/>
  <c r="BW438" i="1"/>
  <c r="CC438" i="1"/>
  <c r="CD438" i="1"/>
  <c r="CN438" i="1"/>
  <c r="CO438" i="1"/>
  <c r="CP438" i="1"/>
  <c r="CQ438" i="1"/>
  <c r="CR438" i="1"/>
  <c r="CS438" i="1"/>
  <c r="CT438" i="1"/>
  <c r="CU438" i="1"/>
  <c r="CV438" i="1"/>
  <c r="CW438" i="1"/>
  <c r="CX438" i="1"/>
  <c r="CY438" i="1"/>
  <c r="CZ438" i="1"/>
  <c r="DA438" i="1"/>
  <c r="DB438" i="1"/>
  <c r="DC438" i="1"/>
  <c r="DD438" i="1"/>
  <c r="DE438" i="1"/>
  <c r="DF438" i="1"/>
  <c r="DG438" i="1"/>
  <c r="DH438" i="1"/>
  <c r="DI438" i="1"/>
  <c r="DJ438" i="1"/>
  <c r="DK438" i="1"/>
  <c r="DL438" i="1"/>
  <c r="DM438" i="1"/>
  <c r="DN438" i="1"/>
  <c r="DO438" i="1"/>
  <c r="DP438" i="1"/>
  <c r="DQ438" i="1"/>
  <c r="DR438" i="1"/>
  <c r="DS438" i="1"/>
  <c r="DT438" i="1"/>
  <c r="DU438" i="1"/>
  <c r="DV438" i="1"/>
  <c r="DW438" i="1"/>
  <c r="DX438" i="1"/>
  <c r="DY438" i="1"/>
  <c r="DZ438" i="1"/>
  <c r="EA438" i="1"/>
  <c r="EB438" i="1"/>
  <c r="EC438" i="1"/>
  <c r="ED438" i="1"/>
  <c r="EE438" i="1"/>
  <c r="EF438" i="1"/>
  <c r="EG438" i="1"/>
  <c r="EH438" i="1"/>
  <c r="EI438" i="1"/>
  <c r="EJ438" i="1"/>
  <c r="EK438" i="1"/>
  <c r="EL438" i="1"/>
  <c r="EM438" i="1"/>
  <c r="EN438" i="1"/>
  <c r="EO438" i="1"/>
  <c r="EP438" i="1"/>
  <c r="EQ438" i="1"/>
  <c r="ER438" i="1"/>
  <c r="ES438" i="1"/>
  <c r="ET438" i="1"/>
  <c r="EU438" i="1"/>
  <c r="EV438" i="1"/>
  <c r="EW438" i="1"/>
  <c r="EX438" i="1"/>
  <c r="EY438" i="1"/>
  <c r="EZ438" i="1"/>
  <c r="FA438" i="1"/>
  <c r="FB438" i="1"/>
  <c r="FC438" i="1"/>
  <c r="FD438" i="1"/>
  <c r="FE438" i="1"/>
  <c r="FF438" i="1"/>
  <c r="FG438" i="1"/>
  <c r="FH438" i="1"/>
  <c r="FI438" i="1"/>
  <c r="FJ438" i="1"/>
  <c r="FK438" i="1"/>
  <c r="FL438" i="1"/>
  <c r="FM438" i="1"/>
  <c r="FN438" i="1"/>
  <c r="FO438" i="1"/>
  <c r="FP438" i="1"/>
  <c r="FQ438" i="1"/>
  <c r="FR438" i="1"/>
  <c r="FS438" i="1"/>
  <c r="FT438" i="1"/>
  <c r="FU438" i="1"/>
  <c r="FV438" i="1"/>
  <c r="FW438" i="1"/>
  <c r="FX438" i="1"/>
  <c r="FY438" i="1"/>
  <c r="FZ438" i="1"/>
  <c r="GA438" i="1"/>
  <c r="GB438" i="1"/>
  <c r="GC438" i="1"/>
  <c r="GD438" i="1"/>
  <c r="GE438" i="1"/>
  <c r="GF438" i="1"/>
  <c r="GG438" i="1"/>
  <c r="GH438" i="1"/>
  <c r="GI438" i="1"/>
  <c r="GJ438" i="1"/>
  <c r="GK438" i="1"/>
  <c r="GL438" i="1"/>
  <c r="GM438" i="1"/>
  <c r="GN438" i="1"/>
  <c r="GO438" i="1"/>
  <c r="GP438" i="1"/>
  <c r="GQ438" i="1"/>
  <c r="GR438" i="1"/>
  <c r="GS438" i="1"/>
  <c r="GT438" i="1"/>
  <c r="GU438" i="1"/>
  <c r="GV438" i="1"/>
  <c r="GW438" i="1"/>
  <c r="GX438" i="1"/>
  <c r="C440" i="1"/>
  <c r="D440" i="1"/>
  <c r="P440" i="1"/>
  <c r="Q440" i="1"/>
  <c r="AD442" i="1" s="1"/>
  <c r="T440" i="1"/>
  <c r="AG442" i="1" s="1"/>
  <c r="T442" i="1" s="1"/>
  <c r="U440" i="1"/>
  <c r="AH442" i="1" s="1"/>
  <c r="AH438" i="1" s="1"/>
  <c r="AC440" i="1"/>
  <c r="AB440" i="1" s="1"/>
  <c r="AE440" i="1"/>
  <c r="AD440" i="1" s="1"/>
  <c r="AF440" i="1"/>
  <c r="AG440" i="1"/>
  <c r="CU440" i="1" s="1"/>
  <c r="AH440" i="1"/>
  <c r="CV440" i="1" s="1"/>
  <c r="AI440" i="1"/>
  <c r="CW440" i="1" s="1"/>
  <c r="V440" i="1" s="1"/>
  <c r="AI442" i="1" s="1"/>
  <c r="AJ440" i="1"/>
  <c r="CQ440" i="1"/>
  <c r="CR440" i="1"/>
  <c r="CS440" i="1"/>
  <c r="R440" i="1" s="1"/>
  <c r="AE442" i="1" s="1"/>
  <c r="CT440" i="1"/>
  <c r="S440" i="1" s="1"/>
  <c r="CX440" i="1"/>
  <c r="W440" i="1" s="1"/>
  <c r="AJ442" i="1" s="1"/>
  <c r="AJ438" i="1" s="1"/>
  <c r="FR440" i="1"/>
  <c r="GL440" i="1"/>
  <c r="BZ442" i="1" s="1"/>
  <c r="BZ438" i="1" s="1"/>
  <c r="GO440" i="1"/>
  <c r="GP440" i="1"/>
  <c r="GV440" i="1"/>
  <c r="HC440" i="1"/>
  <c r="GX440" i="1" s="1"/>
  <c r="CJ442" i="1" s="1"/>
  <c r="B442" i="1"/>
  <c r="B438" i="1" s="1"/>
  <c r="C442" i="1"/>
  <c r="C438" i="1" s="1"/>
  <c r="D442" i="1"/>
  <c r="D438" i="1" s="1"/>
  <c r="F442" i="1"/>
  <c r="G442" i="1"/>
  <c r="U442" i="1"/>
  <c r="V442" i="1"/>
  <c r="W442" i="1"/>
  <c r="AC442" i="1"/>
  <c r="AP442" i="1"/>
  <c r="AP438" i="1" s="1"/>
  <c r="AU442" i="1"/>
  <c r="AU438" i="1" s="1"/>
  <c r="BB442" i="1"/>
  <c r="BD442" i="1"/>
  <c r="BX442" i="1"/>
  <c r="BX438" i="1" s="1"/>
  <c r="BY442" i="1"/>
  <c r="BY438" i="1" s="1"/>
  <c r="CC442" i="1"/>
  <c r="AT442" i="1" s="1"/>
  <c r="AT438" i="1" s="1"/>
  <c r="CD442" i="1"/>
  <c r="CK442" i="1"/>
  <c r="CK438" i="1" s="1"/>
  <c r="CL442" i="1"/>
  <c r="CM442" i="1"/>
  <c r="CM438" i="1" s="1"/>
  <c r="F451" i="1"/>
  <c r="F460" i="1"/>
  <c r="D472" i="1"/>
  <c r="B474" i="1"/>
  <c r="C474" i="1"/>
  <c r="D474" i="1"/>
  <c r="E474" i="1"/>
  <c r="F474" i="1"/>
  <c r="G474" i="1"/>
  <c r="Z474" i="1"/>
  <c r="AA474" i="1"/>
  <c r="AD474" i="1"/>
  <c r="AG474" i="1"/>
  <c r="AM474" i="1"/>
  <c r="AN474" i="1"/>
  <c r="BB474" i="1"/>
  <c r="BE474" i="1"/>
  <c r="BF474" i="1"/>
  <c r="BG474" i="1"/>
  <c r="BH474" i="1"/>
  <c r="BI474" i="1"/>
  <c r="BJ474" i="1"/>
  <c r="BK474" i="1"/>
  <c r="BL474" i="1"/>
  <c r="BM474" i="1"/>
  <c r="BN474" i="1"/>
  <c r="BO474" i="1"/>
  <c r="BP474" i="1"/>
  <c r="BQ474" i="1"/>
  <c r="BR474" i="1"/>
  <c r="BS474" i="1"/>
  <c r="BT474" i="1"/>
  <c r="BU474" i="1"/>
  <c r="BV474" i="1"/>
  <c r="BW474" i="1"/>
  <c r="CN474" i="1"/>
  <c r="CO474" i="1"/>
  <c r="CP474" i="1"/>
  <c r="CQ474" i="1"/>
  <c r="CR474" i="1"/>
  <c r="CS474" i="1"/>
  <c r="CT474" i="1"/>
  <c r="CU474" i="1"/>
  <c r="CV474" i="1"/>
  <c r="CW474" i="1"/>
  <c r="CX474" i="1"/>
  <c r="CY474" i="1"/>
  <c r="CZ474" i="1"/>
  <c r="DA474" i="1"/>
  <c r="DB474" i="1"/>
  <c r="DC474" i="1"/>
  <c r="DD474" i="1"/>
  <c r="DE474" i="1"/>
  <c r="DF474" i="1"/>
  <c r="DG474" i="1"/>
  <c r="DH474" i="1"/>
  <c r="DI474" i="1"/>
  <c r="DJ474" i="1"/>
  <c r="DK474" i="1"/>
  <c r="DL474" i="1"/>
  <c r="DM474" i="1"/>
  <c r="DN474" i="1"/>
  <c r="DO474" i="1"/>
  <c r="DP474" i="1"/>
  <c r="DQ474" i="1"/>
  <c r="DR474" i="1"/>
  <c r="DS474" i="1"/>
  <c r="DT474" i="1"/>
  <c r="DU474" i="1"/>
  <c r="DV474" i="1"/>
  <c r="DW474" i="1"/>
  <c r="DX474" i="1"/>
  <c r="DY474" i="1"/>
  <c r="DZ474" i="1"/>
  <c r="EA474" i="1"/>
  <c r="EB474" i="1"/>
  <c r="EC474" i="1"/>
  <c r="ED474" i="1"/>
  <c r="EE474" i="1"/>
  <c r="EF474" i="1"/>
  <c r="EG474" i="1"/>
  <c r="EH474" i="1"/>
  <c r="EI474" i="1"/>
  <c r="EJ474" i="1"/>
  <c r="EK474" i="1"/>
  <c r="EL474" i="1"/>
  <c r="EM474" i="1"/>
  <c r="EN474" i="1"/>
  <c r="EO474" i="1"/>
  <c r="EP474" i="1"/>
  <c r="EQ474" i="1"/>
  <c r="ER474" i="1"/>
  <c r="ES474" i="1"/>
  <c r="ET474" i="1"/>
  <c r="EU474" i="1"/>
  <c r="EV474" i="1"/>
  <c r="EW474" i="1"/>
  <c r="EX474" i="1"/>
  <c r="EY474" i="1"/>
  <c r="EZ474" i="1"/>
  <c r="FA474" i="1"/>
  <c r="FB474" i="1"/>
  <c r="FC474" i="1"/>
  <c r="FD474" i="1"/>
  <c r="FE474" i="1"/>
  <c r="FF474" i="1"/>
  <c r="FG474" i="1"/>
  <c r="FH474" i="1"/>
  <c r="FI474" i="1"/>
  <c r="FJ474" i="1"/>
  <c r="FK474" i="1"/>
  <c r="FL474" i="1"/>
  <c r="FM474" i="1"/>
  <c r="FN474" i="1"/>
  <c r="FO474" i="1"/>
  <c r="FP474" i="1"/>
  <c r="FQ474" i="1"/>
  <c r="FR474" i="1"/>
  <c r="FS474" i="1"/>
  <c r="FT474" i="1"/>
  <c r="FU474" i="1"/>
  <c r="FV474" i="1"/>
  <c r="FW474" i="1"/>
  <c r="FX474" i="1"/>
  <c r="FY474" i="1"/>
  <c r="FZ474" i="1"/>
  <c r="GA474" i="1"/>
  <c r="GB474" i="1"/>
  <c r="GC474" i="1"/>
  <c r="GD474" i="1"/>
  <c r="GE474" i="1"/>
  <c r="GF474" i="1"/>
  <c r="GG474" i="1"/>
  <c r="GH474" i="1"/>
  <c r="GI474" i="1"/>
  <c r="GJ474" i="1"/>
  <c r="GK474" i="1"/>
  <c r="GL474" i="1"/>
  <c r="GM474" i="1"/>
  <c r="GN474" i="1"/>
  <c r="GO474" i="1"/>
  <c r="GP474" i="1"/>
  <c r="GQ474" i="1"/>
  <c r="GR474" i="1"/>
  <c r="GS474" i="1"/>
  <c r="GT474" i="1"/>
  <c r="GU474" i="1"/>
  <c r="GV474" i="1"/>
  <c r="GW474" i="1"/>
  <c r="GX474" i="1"/>
  <c r="C476" i="1"/>
  <c r="D476" i="1"/>
  <c r="V476" i="1"/>
  <c r="AI478" i="1" s="1"/>
  <c r="AC476" i="1"/>
  <c r="AD476" i="1"/>
  <c r="AE476" i="1"/>
  <c r="AF476" i="1"/>
  <c r="AG476" i="1"/>
  <c r="AH476" i="1"/>
  <c r="AI476" i="1"/>
  <c r="AJ476" i="1"/>
  <c r="CR476" i="1"/>
  <c r="Q476" i="1" s="1"/>
  <c r="AD478" i="1" s="1"/>
  <c r="Q478" i="1" s="1"/>
  <c r="CS476" i="1"/>
  <c r="R476" i="1" s="1"/>
  <c r="AE478" i="1" s="1"/>
  <c r="AE474" i="1" s="1"/>
  <c r="CT476" i="1"/>
  <c r="S476" i="1" s="1"/>
  <c r="CU476" i="1"/>
  <c r="T476" i="1" s="1"/>
  <c r="CV476" i="1"/>
  <c r="U476" i="1" s="1"/>
  <c r="AH478" i="1" s="1"/>
  <c r="CW476" i="1"/>
  <c r="CX476" i="1"/>
  <c r="W476" i="1" s="1"/>
  <c r="CZ476" i="1"/>
  <c r="Y476" i="1" s="1"/>
  <c r="AL478" i="1" s="1"/>
  <c r="FR476" i="1"/>
  <c r="BY478" i="1" s="1"/>
  <c r="GL476" i="1"/>
  <c r="GO476" i="1"/>
  <c r="CC478" i="1" s="1"/>
  <c r="GP476" i="1"/>
  <c r="CD478" i="1" s="1"/>
  <c r="GV476" i="1"/>
  <c r="HC476" i="1"/>
  <c r="GX476" i="1" s="1"/>
  <c r="CJ478" i="1" s="1"/>
  <c r="CJ474" i="1" s="1"/>
  <c r="B478" i="1"/>
  <c r="C478" i="1"/>
  <c r="D478" i="1"/>
  <c r="F478" i="1"/>
  <c r="G478" i="1"/>
  <c r="R478" i="1"/>
  <c r="AG478" i="1"/>
  <c r="T478" i="1" s="1"/>
  <c r="T474" i="1" s="1"/>
  <c r="AJ478" i="1"/>
  <c r="W478" i="1" s="1"/>
  <c r="W474" i="1" s="1"/>
  <c r="AO478" i="1"/>
  <c r="BB478" i="1"/>
  <c r="F491" i="1" s="1"/>
  <c r="BD478" i="1"/>
  <c r="BX478" i="1"/>
  <c r="BZ478" i="1"/>
  <c r="AQ478" i="1" s="1"/>
  <c r="CK478" i="1"/>
  <c r="CK474" i="1" s="1"/>
  <c r="CL478" i="1"/>
  <c r="BC478" i="1" s="1"/>
  <c r="CM478" i="1"/>
  <c r="CM474" i="1" s="1"/>
  <c r="F499" i="1"/>
  <c r="D508" i="1"/>
  <c r="E510" i="1"/>
  <c r="Z510" i="1"/>
  <c r="AA510" i="1"/>
  <c r="AJ510" i="1"/>
  <c r="AM510" i="1"/>
  <c r="AN510" i="1"/>
  <c r="BE510" i="1"/>
  <c r="BF510" i="1"/>
  <c r="BG510" i="1"/>
  <c r="BH510" i="1"/>
  <c r="BI510" i="1"/>
  <c r="BJ510" i="1"/>
  <c r="BK510" i="1"/>
  <c r="BL510" i="1"/>
  <c r="BM510" i="1"/>
  <c r="BN510" i="1"/>
  <c r="BO510" i="1"/>
  <c r="BP510" i="1"/>
  <c r="BQ510" i="1"/>
  <c r="BR510" i="1"/>
  <c r="BS510" i="1"/>
  <c r="BT510" i="1"/>
  <c r="BU510" i="1"/>
  <c r="BV510" i="1"/>
  <c r="BW510" i="1"/>
  <c r="CN510" i="1"/>
  <c r="CO510" i="1"/>
  <c r="CP510" i="1"/>
  <c r="CQ510" i="1"/>
  <c r="CR510" i="1"/>
  <c r="CS510" i="1"/>
  <c r="CT510" i="1"/>
  <c r="CU510" i="1"/>
  <c r="CV510" i="1"/>
  <c r="CW510" i="1"/>
  <c r="CX510" i="1"/>
  <c r="CY510" i="1"/>
  <c r="CZ510" i="1"/>
  <c r="DA510" i="1"/>
  <c r="DB510" i="1"/>
  <c r="DC510" i="1"/>
  <c r="DD510" i="1"/>
  <c r="DE510" i="1"/>
  <c r="DF510" i="1"/>
  <c r="DG510" i="1"/>
  <c r="DH510" i="1"/>
  <c r="DI510" i="1"/>
  <c r="DJ510" i="1"/>
  <c r="DK510" i="1"/>
  <c r="DL510" i="1"/>
  <c r="DM510" i="1"/>
  <c r="DN510" i="1"/>
  <c r="DO510" i="1"/>
  <c r="DP510" i="1"/>
  <c r="DQ510" i="1"/>
  <c r="DR510" i="1"/>
  <c r="DS510" i="1"/>
  <c r="DT510" i="1"/>
  <c r="DU510" i="1"/>
  <c r="DV510" i="1"/>
  <c r="DW510" i="1"/>
  <c r="DX510" i="1"/>
  <c r="DY510" i="1"/>
  <c r="DZ510" i="1"/>
  <c r="EA510" i="1"/>
  <c r="EB510" i="1"/>
  <c r="EC510" i="1"/>
  <c r="ED510" i="1"/>
  <c r="EE510" i="1"/>
  <c r="EF510" i="1"/>
  <c r="EG510" i="1"/>
  <c r="EH510" i="1"/>
  <c r="EI510" i="1"/>
  <c r="EJ510" i="1"/>
  <c r="EK510" i="1"/>
  <c r="EL510" i="1"/>
  <c r="EM510" i="1"/>
  <c r="EN510" i="1"/>
  <c r="EO510" i="1"/>
  <c r="EP510" i="1"/>
  <c r="EQ510" i="1"/>
  <c r="ER510" i="1"/>
  <c r="ES510" i="1"/>
  <c r="ET510" i="1"/>
  <c r="EU510" i="1"/>
  <c r="EV510" i="1"/>
  <c r="EW510" i="1"/>
  <c r="EX510" i="1"/>
  <c r="EY510" i="1"/>
  <c r="EZ510" i="1"/>
  <c r="FA510" i="1"/>
  <c r="FB510" i="1"/>
  <c r="FC510" i="1"/>
  <c r="FD510" i="1"/>
  <c r="FE510" i="1"/>
  <c r="FF510" i="1"/>
  <c r="FG510" i="1"/>
  <c r="FH510" i="1"/>
  <c r="FI510" i="1"/>
  <c r="FJ510" i="1"/>
  <c r="FK510" i="1"/>
  <c r="FL510" i="1"/>
  <c r="FM510" i="1"/>
  <c r="FN510" i="1"/>
  <c r="FO510" i="1"/>
  <c r="FP510" i="1"/>
  <c r="FQ510" i="1"/>
  <c r="FR510" i="1"/>
  <c r="FS510" i="1"/>
  <c r="FT510" i="1"/>
  <c r="FU510" i="1"/>
  <c r="FV510" i="1"/>
  <c r="FW510" i="1"/>
  <c r="FX510" i="1"/>
  <c r="FY510" i="1"/>
  <c r="FZ510" i="1"/>
  <c r="GA510" i="1"/>
  <c r="GB510" i="1"/>
  <c r="GC510" i="1"/>
  <c r="GD510" i="1"/>
  <c r="GE510" i="1"/>
  <c r="GF510" i="1"/>
  <c r="GG510" i="1"/>
  <c r="GH510" i="1"/>
  <c r="GI510" i="1"/>
  <c r="GJ510" i="1"/>
  <c r="GK510" i="1"/>
  <c r="GL510" i="1"/>
  <c r="GM510" i="1"/>
  <c r="GN510" i="1"/>
  <c r="GO510" i="1"/>
  <c r="GP510" i="1"/>
  <c r="GQ510" i="1"/>
  <c r="GR510" i="1"/>
  <c r="GS510" i="1"/>
  <c r="GT510" i="1"/>
  <c r="GU510" i="1"/>
  <c r="GV510" i="1"/>
  <c r="GW510" i="1"/>
  <c r="GX510" i="1"/>
  <c r="C512" i="1"/>
  <c r="D512" i="1"/>
  <c r="S512" i="1"/>
  <c r="AF514" i="1" s="1"/>
  <c r="U512" i="1"/>
  <c r="AH514" i="1" s="1"/>
  <c r="AC512" i="1"/>
  <c r="AD512" i="1"/>
  <c r="AB512" i="1" s="1"/>
  <c r="AE512" i="1"/>
  <c r="AF512" i="1"/>
  <c r="AG512" i="1"/>
  <c r="AH512" i="1"/>
  <c r="AI512" i="1"/>
  <c r="AJ512" i="1"/>
  <c r="CQ512" i="1"/>
  <c r="P512" i="1" s="1"/>
  <c r="CR512" i="1"/>
  <c r="Q512" i="1" s="1"/>
  <c r="CS512" i="1"/>
  <c r="R512" i="1" s="1"/>
  <c r="AE514" i="1" s="1"/>
  <c r="CT512" i="1"/>
  <c r="CU512" i="1"/>
  <c r="T512" i="1" s="1"/>
  <c r="CV512" i="1"/>
  <c r="CW512" i="1"/>
  <c r="V512" i="1" s="1"/>
  <c r="AI514" i="1" s="1"/>
  <c r="CX512" i="1"/>
  <c r="W512" i="1" s="1"/>
  <c r="FR512" i="1"/>
  <c r="GL512" i="1"/>
  <c r="GO512" i="1"/>
  <c r="GP512" i="1"/>
  <c r="GV512" i="1"/>
  <c r="HC512" i="1"/>
  <c r="GX512" i="1" s="1"/>
  <c r="CJ514" i="1" s="1"/>
  <c r="CJ510" i="1" s="1"/>
  <c r="B514" i="1"/>
  <c r="B510" i="1" s="1"/>
  <c r="C514" i="1"/>
  <c r="C510" i="1" s="1"/>
  <c r="D514" i="1"/>
  <c r="D510" i="1" s="1"/>
  <c r="F514" i="1"/>
  <c r="F510" i="1" s="1"/>
  <c r="G514" i="1"/>
  <c r="G510" i="1" s="1"/>
  <c r="AD514" i="1"/>
  <c r="AG514" i="1"/>
  <c r="T514" i="1" s="1"/>
  <c r="F535" i="1" s="1"/>
  <c r="AJ514" i="1"/>
  <c r="W514" i="1" s="1"/>
  <c r="AU514" i="1"/>
  <c r="AU510" i="1" s="1"/>
  <c r="AX514" i="1"/>
  <c r="BA514" i="1"/>
  <c r="BA510" i="1" s="1"/>
  <c r="BD514" i="1"/>
  <c r="F539" i="1" s="1"/>
  <c r="BX514" i="1"/>
  <c r="BX510" i="1" s="1"/>
  <c r="BY514" i="1"/>
  <c r="BY510" i="1" s="1"/>
  <c r="BZ514" i="1"/>
  <c r="BZ510" i="1" s="1"/>
  <c r="CC514" i="1"/>
  <c r="CC510" i="1" s="1"/>
  <c r="CD514" i="1"/>
  <c r="CD510" i="1" s="1"/>
  <c r="CG514" i="1"/>
  <c r="CG510" i="1" s="1"/>
  <c r="CI514" i="1"/>
  <c r="AZ514" i="1" s="1"/>
  <c r="CK514" i="1"/>
  <c r="BB514" i="1" s="1"/>
  <c r="F527" i="1" s="1"/>
  <c r="CL514" i="1"/>
  <c r="BC514" i="1" s="1"/>
  <c r="CM514" i="1"/>
  <c r="CM510" i="1" s="1"/>
  <c r="F533" i="1"/>
  <c r="D544" i="1"/>
  <c r="E546" i="1"/>
  <c r="G546" i="1"/>
  <c r="Q546" i="1"/>
  <c r="Z546" i="1"/>
  <c r="AA546" i="1"/>
  <c r="AD546" i="1"/>
  <c r="AM546" i="1"/>
  <c r="AN546" i="1"/>
  <c r="BE546" i="1"/>
  <c r="BF546" i="1"/>
  <c r="BG546" i="1"/>
  <c r="BH546" i="1"/>
  <c r="BI546" i="1"/>
  <c r="BJ546" i="1"/>
  <c r="BK546" i="1"/>
  <c r="BL546" i="1"/>
  <c r="BM546" i="1"/>
  <c r="BN546" i="1"/>
  <c r="BO546" i="1"/>
  <c r="BP546" i="1"/>
  <c r="BQ546" i="1"/>
  <c r="BR546" i="1"/>
  <c r="BS546" i="1"/>
  <c r="BT546" i="1"/>
  <c r="BU546" i="1"/>
  <c r="BV546" i="1"/>
  <c r="BW546" i="1"/>
  <c r="CN546" i="1"/>
  <c r="CO546" i="1"/>
  <c r="CP546" i="1"/>
  <c r="CQ546" i="1"/>
  <c r="CR546" i="1"/>
  <c r="CS546" i="1"/>
  <c r="CT546" i="1"/>
  <c r="CU546" i="1"/>
  <c r="CV546" i="1"/>
  <c r="CW546" i="1"/>
  <c r="CX546" i="1"/>
  <c r="CY546" i="1"/>
  <c r="CZ546" i="1"/>
  <c r="DA546" i="1"/>
  <c r="DB546" i="1"/>
  <c r="DC546" i="1"/>
  <c r="DD546" i="1"/>
  <c r="DE546" i="1"/>
  <c r="DF546" i="1"/>
  <c r="DG546" i="1"/>
  <c r="DH546" i="1"/>
  <c r="DI546" i="1"/>
  <c r="DJ546" i="1"/>
  <c r="DK546" i="1"/>
  <c r="DL546" i="1"/>
  <c r="DM546" i="1"/>
  <c r="DN546" i="1"/>
  <c r="DO546" i="1"/>
  <c r="DP546" i="1"/>
  <c r="DQ546" i="1"/>
  <c r="DR546" i="1"/>
  <c r="DS546" i="1"/>
  <c r="DT546" i="1"/>
  <c r="DU546" i="1"/>
  <c r="DV546" i="1"/>
  <c r="DW546" i="1"/>
  <c r="DX546" i="1"/>
  <c r="DY546" i="1"/>
  <c r="DZ546" i="1"/>
  <c r="EA546" i="1"/>
  <c r="EB546" i="1"/>
  <c r="EC546" i="1"/>
  <c r="ED546" i="1"/>
  <c r="EE546" i="1"/>
  <c r="EF546" i="1"/>
  <c r="EG546" i="1"/>
  <c r="EH546" i="1"/>
  <c r="EI546" i="1"/>
  <c r="EJ546" i="1"/>
  <c r="EK546" i="1"/>
  <c r="EL546" i="1"/>
  <c r="EM546" i="1"/>
  <c r="EN546" i="1"/>
  <c r="EO546" i="1"/>
  <c r="EP546" i="1"/>
  <c r="EQ546" i="1"/>
  <c r="ER546" i="1"/>
  <c r="ES546" i="1"/>
  <c r="ET546" i="1"/>
  <c r="EU546" i="1"/>
  <c r="EV546" i="1"/>
  <c r="EW546" i="1"/>
  <c r="EX546" i="1"/>
  <c r="EY546" i="1"/>
  <c r="EZ546" i="1"/>
  <c r="FA546" i="1"/>
  <c r="FB546" i="1"/>
  <c r="FC546" i="1"/>
  <c r="FD546" i="1"/>
  <c r="FE546" i="1"/>
  <c r="FF546" i="1"/>
  <c r="FG546" i="1"/>
  <c r="FH546" i="1"/>
  <c r="FI546" i="1"/>
  <c r="FJ546" i="1"/>
  <c r="FK546" i="1"/>
  <c r="FL546" i="1"/>
  <c r="FM546" i="1"/>
  <c r="FN546" i="1"/>
  <c r="FO546" i="1"/>
  <c r="FP546" i="1"/>
  <c r="FQ546" i="1"/>
  <c r="FR546" i="1"/>
  <c r="FS546" i="1"/>
  <c r="FT546" i="1"/>
  <c r="FU546" i="1"/>
  <c r="FV546" i="1"/>
  <c r="FW546" i="1"/>
  <c r="FX546" i="1"/>
  <c r="FY546" i="1"/>
  <c r="FZ546" i="1"/>
  <c r="GA546" i="1"/>
  <c r="GB546" i="1"/>
  <c r="GC546" i="1"/>
  <c r="GD546" i="1"/>
  <c r="GE546" i="1"/>
  <c r="GF546" i="1"/>
  <c r="GG546" i="1"/>
  <c r="GH546" i="1"/>
  <c r="GI546" i="1"/>
  <c r="GJ546" i="1"/>
  <c r="GK546" i="1"/>
  <c r="GL546" i="1"/>
  <c r="GM546" i="1"/>
  <c r="GN546" i="1"/>
  <c r="GO546" i="1"/>
  <c r="GP546" i="1"/>
  <c r="GQ546" i="1"/>
  <c r="GR546" i="1"/>
  <c r="GS546" i="1"/>
  <c r="GT546" i="1"/>
  <c r="GU546" i="1"/>
  <c r="GV546" i="1"/>
  <c r="GW546" i="1"/>
  <c r="GX546" i="1"/>
  <c r="C548" i="1"/>
  <c r="D548" i="1"/>
  <c r="P548" i="1"/>
  <c r="R548" i="1"/>
  <c r="AE550" i="1" s="1"/>
  <c r="S548" i="1"/>
  <c r="AC548" i="1"/>
  <c r="AB548" i="1" s="1"/>
  <c r="AE548" i="1"/>
  <c r="AD548" i="1" s="1"/>
  <c r="AF548" i="1"/>
  <c r="AG548" i="1"/>
  <c r="AH548" i="1"/>
  <c r="CV548" i="1" s="1"/>
  <c r="U548" i="1" s="1"/>
  <c r="AH550" i="1" s="1"/>
  <c r="AI548" i="1"/>
  <c r="CW548" i="1" s="1"/>
  <c r="V548" i="1" s="1"/>
  <c r="AI550" i="1" s="1"/>
  <c r="AJ548" i="1"/>
  <c r="CX548" i="1" s="1"/>
  <c r="W548" i="1" s="1"/>
  <c r="AJ550" i="1" s="1"/>
  <c r="W550" i="1" s="1"/>
  <c r="CQ548" i="1"/>
  <c r="CR548" i="1"/>
  <c r="Q548" i="1" s="1"/>
  <c r="CS548" i="1"/>
  <c r="CT548" i="1"/>
  <c r="CU548" i="1"/>
  <c r="T548" i="1" s="1"/>
  <c r="AG550" i="1" s="1"/>
  <c r="FR548" i="1"/>
  <c r="GL548" i="1"/>
  <c r="GO548" i="1"/>
  <c r="CC550" i="1" s="1"/>
  <c r="GP548" i="1"/>
  <c r="GV548" i="1"/>
  <c r="HC548" i="1" s="1"/>
  <c r="GX548" i="1" s="1"/>
  <c r="CJ550" i="1" s="1"/>
  <c r="B550" i="1"/>
  <c r="B546" i="1" s="1"/>
  <c r="C550" i="1"/>
  <c r="C546" i="1" s="1"/>
  <c r="D550" i="1"/>
  <c r="D546" i="1" s="1"/>
  <c r="F550" i="1"/>
  <c r="F546" i="1" s="1"/>
  <c r="G550" i="1"/>
  <c r="AC550" i="1"/>
  <c r="AD550" i="1"/>
  <c r="Q550" i="1" s="1"/>
  <c r="F562" i="1" s="1"/>
  <c r="AU550" i="1"/>
  <c r="AX550" i="1"/>
  <c r="F557" i="1" s="1"/>
  <c r="BX550" i="1"/>
  <c r="BX546" i="1" s="1"/>
  <c r="BY550" i="1"/>
  <c r="BY546" i="1" s="1"/>
  <c r="BZ550" i="1"/>
  <c r="BZ546" i="1" s="1"/>
  <c r="CD550" i="1"/>
  <c r="CD546" i="1" s="1"/>
  <c r="CG550" i="1"/>
  <c r="CG546" i="1" s="1"/>
  <c r="CI550" i="1"/>
  <c r="AZ550" i="1" s="1"/>
  <c r="CK550" i="1"/>
  <c r="BB550" i="1" s="1"/>
  <c r="F563" i="1" s="1"/>
  <c r="CL550" i="1"/>
  <c r="BC550" i="1" s="1"/>
  <c r="CM550" i="1"/>
  <c r="CM546" i="1" s="1"/>
  <c r="D580" i="1"/>
  <c r="C582" i="1"/>
  <c r="D582" i="1"/>
  <c r="E582" i="1"/>
  <c r="F582" i="1"/>
  <c r="G582" i="1"/>
  <c r="Z582" i="1"/>
  <c r="AA582" i="1"/>
  <c r="AD582" i="1"/>
  <c r="AM582" i="1"/>
  <c r="AN582" i="1"/>
  <c r="BE582" i="1"/>
  <c r="BF582" i="1"/>
  <c r="BG582" i="1"/>
  <c r="BH582" i="1"/>
  <c r="BI582" i="1"/>
  <c r="BJ582" i="1"/>
  <c r="BK582" i="1"/>
  <c r="BL582" i="1"/>
  <c r="BM582" i="1"/>
  <c r="BN582" i="1"/>
  <c r="BO582" i="1"/>
  <c r="BP582" i="1"/>
  <c r="BQ582" i="1"/>
  <c r="BR582" i="1"/>
  <c r="BS582" i="1"/>
  <c r="BT582" i="1"/>
  <c r="BU582" i="1"/>
  <c r="BV582" i="1"/>
  <c r="BW582" i="1"/>
  <c r="CN582" i="1"/>
  <c r="CO582" i="1"/>
  <c r="CP582" i="1"/>
  <c r="CQ582" i="1"/>
  <c r="CR582" i="1"/>
  <c r="CS582" i="1"/>
  <c r="CT582" i="1"/>
  <c r="CU582" i="1"/>
  <c r="CV582" i="1"/>
  <c r="CW582" i="1"/>
  <c r="CX582" i="1"/>
  <c r="CY582" i="1"/>
  <c r="CZ582" i="1"/>
  <c r="DA582" i="1"/>
  <c r="DB582" i="1"/>
  <c r="DC582" i="1"/>
  <c r="DD582" i="1"/>
  <c r="DE582" i="1"/>
  <c r="DF582" i="1"/>
  <c r="DG582" i="1"/>
  <c r="DH582" i="1"/>
  <c r="DI582" i="1"/>
  <c r="DJ582" i="1"/>
  <c r="DK582" i="1"/>
  <c r="DL582" i="1"/>
  <c r="DM582" i="1"/>
  <c r="DN582" i="1"/>
  <c r="DO582" i="1"/>
  <c r="DP582" i="1"/>
  <c r="DQ582" i="1"/>
  <c r="DR582" i="1"/>
  <c r="DS582" i="1"/>
  <c r="DT582" i="1"/>
  <c r="DU582" i="1"/>
  <c r="DV582" i="1"/>
  <c r="DW582" i="1"/>
  <c r="DX582" i="1"/>
  <c r="DY582" i="1"/>
  <c r="DZ582" i="1"/>
  <c r="EA582" i="1"/>
  <c r="EB582" i="1"/>
  <c r="EC582" i="1"/>
  <c r="ED582" i="1"/>
  <c r="EE582" i="1"/>
  <c r="EF582" i="1"/>
  <c r="EG582" i="1"/>
  <c r="EH582" i="1"/>
  <c r="EI582" i="1"/>
  <c r="EJ582" i="1"/>
  <c r="EK582" i="1"/>
  <c r="EL582" i="1"/>
  <c r="EM582" i="1"/>
  <c r="EN582" i="1"/>
  <c r="EO582" i="1"/>
  <c r="EP582" i="1"/>
  <c r="EQ582" i="1"/>
  <c r="ER582" i="1"/>
  <c r="ES582" i="1"/>
  <c r="ET582" i="1"/>
  <c r="EU582" i="1"/>
  <c r="EV582" i="1"/>
  <c r="EW582" i="1"/>
  <c r="EX582" i="1"/>
  <c r="EY582" i="1"/>
  <c r="EZ582" i="1"/>
  <c r="FA582" i="1"/>
  <c r="FB582" i="1"/>
  <c r="FC582" i="1"/>
  <c r="FD582" i="1"/>
  <c r="FE582" i="1"/>
  <c r="FF582" i="1"/>
  <c r="FG582" i="1"/>
  <c r="FH582" i="1"/>
  <c r="FI582" i="1"/>
  <c r="FJ582" i="1"/>
  <c r="FK582" i="1"/>
  <c r="FL582" i="1"/>
  <c r="FM582" i="1"/>
  <c r="FN582" i="1"/>
  <c r="FO582" i="1"/>
  <c r="FP582" i="1"/>
  <c r="FQ582" i="1"/>
  <c r="FR582" i="1"/>
  <c r="FS582" i="1"/>
  <c r="FT582" i="1"/>
  <c r="FU582" i="1"/>
  <c r="FV582" i="1"/>
  <c r="FW582" i="1"/>
  <c r="FX582" i="1"/>
  <c r="FY582" i="1"/>
  <c r="FZ582" i="1"/>
  <c r="GA582" i="1"/>
  <c r="GB582" i="1"/>
  <c r="GC582" i="1"/>
  <c r="GD582" i="1"/>
  <c r="GE582" i="1"/>
  <c r="GF582" i="1"/>
  <c r="GG582" i="1"/>
  <c r="GH582" i="1"/>
  <c r="GI582" i="1"/>
  <c r="GJ582" i="1"/>
  <c r="GK582" i="1"/>
  <c r="GL582" i="1"/>
  <c r="GM582" i="1"/>
  <c r="GN582" i="1"/>
  <c r="GO582" i="1"/>
  <c r="GP582" i="1"/>
  <c r="GQ582" i="1"/>
  <c r="GR582" i="1"/>
  <c r="GS582" i="1"/>
  <c r="GT582" i="1"/>
  <c r="GU582" i="1"/>
  <c r="GV582" i="1"/>
  <c r="GW582" i="1"/>
  <c r="GX582" i="1"/>
  <c r="C584" i="1"/>
  <c r="D584" i="1"/>
  <c r="AC584" i="1"/>
  <c r="AE584" i="1"/>
  <c r="CS584" i="1" s="1"/>
  <c r="R584" i="1" s="1"/>
  <c r="AE586" i="1" s="1"/>
  <c r="AF584" i="1"/>
  <c r="CT584" i="1" s="1"/>
  <c r="S584" i="1" s="1"/>
  <c r="AG584" i="1"/>
  <c r="CU584" i="1" s="1"/>
  <c r="T584" i="1" s="1"/>
  <c r="AG586" i="1" s="1"/>
  <c r="T586" i="1" s="1"/>
  <c r="AH584" i="1"/>
  <c r="CV584" i="1" s="1"/>
  <c r="U584" i="1" s="1"/>
  <c r="AH586" i="1" s="1"/>
  <c r="AI584" i="1"/>
  <c r="CW584" i="1" s="1"/>
  <c r="V584" i="1" s="1"/>
  <c r="AI586" i="1" s="1"/>
  <c r="AI582" i="1" s="1"/>
  <c r="AJ584" i="1"/>
  <c r="CX584" i="1" s="1"/>
  <c r="W584" i="1" s="1"/>
  <c r="AJ586" i="1" s="1"/>
  <c r="AJ582" i="1" s="1"/>
  <c r="CQ584" i="1"/>
  <c r="P584" i="1" s="1"/>
  <c r="CR584" i="1"/>
  <c r="Q584" i="1" s="1"/>
  <c r="FR584" i="1"/>
  <c r="BY586" i="1" s="1"/>
  <c r="GL584" i="1"/>
  <c r="BZ586" i="1" s="1"/>
  <c r="GO584" i="1"/>
  <c r="GP584" i="1"/>
  <c r="GV584" i="1"/>
  <c r="HC584" i="1"/>
  <c r="GX584" i="1" s="1"/>
  <c r="CJ586" i="1" s="1"/>
  <c r="B586" i="1"/>
  <c r="B582" i="1" s="1"/>
  <c r="C586" i="1"/>
  <c r="D586" i="1"/>
  <c r="F586" i="1"/>
  <c r="G586" i="1"/>
  <c r="AD586" i="1"/>
  <c r="Q586" i="1" s="1"/>
  <c r="Q582" i="1" s="1"/>
  <c r="AO586" i="1"/>
  <c r="F590" i="1" s="1"/>
  <c r="BB586" i="1"/>
  <c r="BB582" i="1" s="1"/>
  <c r="BX586" i="1"/>
  <c r="BX582" i="1" s="1"/>
  <c r="CC586" i="1"/>
  <c r="AT586" i="1" s="1"/>
  <c r="CD586" i="1"/>
  <c r="CD582" i="1" s="1"/>
  <c r="CI586" i="1"/>
  <c r="AZ586" i="1" s="1"/>
  <c r="AZ582" i="1" s="1"/>
  <c r="CK586" i="1"/>
  <c r="CK582" i="1" s="1"/>
  <c r="CL586" i="1"/>
  <c r="CL582" i="1" s="1"/>
  <c r="CM586" i="1"/>
  <c r="CM582" i="1" s="1"/>
  <c r="F598" i="1"/>
  <c r="F599" i="1"/>
  <c r="D616" i="1"/>
  <c r="B618" i="1"/>
  <c r="D618" i="1"/>
  <c r="E618" i="1"/>
  <c r="Z618" i="1"/>
  <c r="AA618" i="1"/>
  <c r="AM618" i="1"/>
  <c r="AN618" i="1"/>
  <c r="BE618" i="1"/>
  <c r="BF618" i="1"/>
  <c r="BG618" i="1"/>
  <c r="BH618" i="1"/>
  <c r="BI618" i="1"/>
  <c r="BJ618" i="1"/>
  <c r="BK618" i="1"/>
  <c r="BL618" i="1"/>
  <c r="BM618" i="1"/>
  <c r="BN618" i="1"/>
  <c r="BO618" i="1"/>
  <c r="BP618" i="1"/>
  <c r="BQ618" i="1"/>
  <c r="BR618" i="1"/>
  <c r="BS618" i="1"/>
  <c r="BT618" i="1"/>
  <c r="BU618" i="1"/>
  <c r="BV618" i="1"/>
  <c r="BW618" i="1"/>
  <c r="CN618" i="1"/>
  <c r="CO618" i="1"/>
  <c r="CP618" i="1"/>
  <c r="CQ618" i="1"/>
  <c r="CR618" i="1"/>
  <c r="CS618" i="1"/>
  <c r="CT618" i="1"/>
  <c r="CU618" i="1"/>
  <c r="CV618" i="1"/>
  <c r="CW618" i="1"/>
  <c r="CX618" i="1"/>
  <c r="CY618" i="1"/>
  <c r="CZ618" i="1"/>
  <c r="DA618" i="1"/>
  <c r="DB618" i="1"/>
  <c r="DC618" i="1"/>
  <c r="DD618" i="1"/>
  <c r="DE618" i="1"/>
  <c r="DF618" i="1"/>
  <c r="DG618" i="1"/>
  <c r="DH618" i="1"/>
  <c r="DI618" i="1"/>
  <c r="DJ618" i="1"/>
  <c r="DK618" i="1"/>
  <c r="DL618" i="1"/>
  <c r="DM618" i="1"/>
  <c r="DN618" i="1"/>
  <c r="DO618" i="1"/>
  <c r="DP618" i="1"/>
  <c r="DQ618" i="1"/>
  <c r="DR618" i="1"/>
  <c r="DS618" i="1"/>
  <c r="DT618" i="1"/>
  <c r="DU618" i="1"/>
  <c r="DV618" i="1"/>
  <c r="DW618" i="1"/>
  <c r="DX618" i="1"/>
  <c r="DY618" i="1"/>
  <c r="DZ618" i="1"/>
  <c r="EA618" i="1"/>
  <c r="EB618" i="1"/>
  <c r="EC618" i="1"/>
  <c r="ED618" i="1"/>
  <c r="EE618" i="1"/>
  <c r="EF618" i="1"/>
  <c r="EG618" i="1"/>
  <c r="EH618" i="1"/>
  <c r="EI618" i="1"/>
  <c r="EJ618" i="1"/>
  <c r="EK618" i="1"/>
  <c r="EL618" i="1"/>
  <c r="EM618" i="1"/>
  <c r="EN618" i="1"/>
  <c r="EO618" i="1"/>
  <c r="EP618" i="1"/>
  <c r="EQ618" i="1"/>
  <c r="ER618" i="1"/>
  <c r="ES618" i="1"/>
  <c r="ET618" i="1"/>
  <c r="EU618" i="1"/>
  <c r="EV618" i="1"/>
  <c r="EW618" i="1"/>
  <c r="EX618" i="1"/>
  <c r="EY618" i="1"/>
  <c r="EZ618" i="1"/>
  <c r="FA618" i="1"/>
  <c r="FB618" i="1"/>
  <c r="FC618" i="1"/>
  <c r="FD618" i="1"/>
  <c r="FE618" i="1"/>
  <c r="FF618" i="1"/>
  <c r="FG618" i="1"/>
  <c r="FH618" i="1"/>
  <c r="FI618" i="1"/>
  <c r="FJ618" i="1"/>
  <c r="FK618" i="1"/>
  <c r="FL618" i="1"/>
  <c r="FM618" i="1"/>
  <c r="FN618" i="1"/>
  <c r="FO618" i="1"/>
  <c r="FP618" i="1"/>
  <c r="FQ618" i="1"/>
  <c r="FR618" i="1"/>
  <c r="FS618" i="1"/>
  <c r="FT618" i="1"/>
  <c r="FU618" i="1"/>
  <c r="FV618" i="1"/>
  <c r="FW618" i="1"/>
  <c r="FX618" i="1"/>
  <c r="FY618" i="1"/>
  <c r="FZ618" i="1"/>
  <c r="GA618" i="1"/>
  <c r="GB618" i="1"/>
  <c r="GC618" i="1"/>
  <c r="GD618" i="1"/>
  <c r="GE618" i="1"/>
  <c r="GF618" i="1"/>
  <c r="GG618" i="1"/>
  <c r="GH618" i="1"/>
  <c r="GI618" i="1"/>
  <c r="GJ618" i="1"/>
  <c r="GK618" i="1"/>
  <c r="GL618" i="1"/>
  <c r="GM618" i="1"/>
  <c r="GN618" i="1"/>
  <c r="GO618" i="1"/>
  <c r="GP618" i="1"/>
  <c r="GQ618" i="1"/>
  <c r="GR618" i="1"/>
  <c r="GS618" i="1"/>
  <c r="GT618" i="1"/>
  <c r="GU618" i="1"/>
  <c r="GV618" i="1"/>
  <c r="GW618" i="1"/>
  <c r="GX618" i="1"/>
  <c r="C620" i="1"/>
  <c r="D620" i="1"/>
  <c r="P620" i="1"/>
  <c r="AC620" i="1"/>
  <c r="CQ620" i="1" s="1"/>
  <c r="AD620" i="1"/>
  <c r="AE620" i="1"/>
  <c r="AF620" i="1"/>
  <c r="CT620" i="1" s="1"/>
  <c r="S620" i="1" s="1"/>
  <c r="AG620" i="1"/>
  <c r="CU620" i="1" s="1"/>
  <c r="T620" i="1" s="1"/>
  <c r="AH620" i="1"/>
  <c r="CV620" i="1" s="1"/>
  <c r="U620" i="1" s="1"/>
  <c r="AI620" i="1"/>
  <c r="CW620" i="1" s="1"/>
  <c r="V620" i="1" s="1"/>
  <c r="AJ620" i="1"/>
  <c r="CX620" i="1" s="1"/>
  <c r="W620" i="1" s="1"/>
  <c r="FR620" i="1"/>
  <c r="GL620" i="1"/>
  <c r="GO620" i="1"/>
  <c r="GP620" i="1"/>
  <c r="GV620" i="1"/>
  <c r="HC620" i="1" s="1"/>
  <c r="GX620" i="1" s="1"/>
  <c r="C621" i="1"/>
  <c r="D621" i="1"/>
  <c r="V621" i="1"/>
  <c r="Y621" i="1"/>
  <c r="AC621" i="1"/>
  <c r="AD621" i="1"/>
  <c r="AE621" i="1"/>
  <c r="AF621" i="1"/>
  <c r="AG621" i="1"/>
  <c r="AH621" i="1"/>
  <c r="AI621" i="1"/>
  <c r="AJ621" i="1"/>
  <c r="CR621" i="1"/>
  <c r="Q621" i="1" s="1"/>
  <c r="CS621" i="1"/>
  <c r="R621" i="1" s="1"/>
  <c r="CT621" i="1"/>
  <c r="S621" i="1" s="1"/>
  <c r="CU621" i="1"/>
  <c r="T621" i="1" s="1"/>
  <c r="CV621" i="1"/>
  <c r="U621" i="1" s="1"/>
  <c r="CW621" i="1"/>
  <c r="CX621" i="1"/>
  <c r="W621" i="1" s="1"/>
  <c r="CZ621" i="1"/>
  <c r="FR621" i="1"/>
  <c r="GL621" i="1"/>
  <c r="GO621" i="1"/>
  <c r="GP621" i="1"/>
  <c r="GV621" i="1"/>
  <c r="HC621" i="1" s="1"/>
  <c r="GX621" i="1" s="1"/>
  <c r="C622" i="1"/>
  <c r="D622" i="1"/>
  <c r="R622" i="1"/>
  <c r="AC622" i="1"/>
  <c r="AD622" i="1"/>
  <c r="AB622" i="1" s="1"/>
  <c r="AE622" i="1"/>
  <c r="AF622" i="1"/>
  <c r="AG622" i="1"/>
  <c r="AH622" i="1"/>
  <c r="CV622" i="1" s="1"/>
  <c r="U622" i="1" s="1"/>
  <c r="AI622" i="1"/>
  <c r="CW622" i="1" s="1"/>
  <c r="V622" i="1" s="1"/>
  <c r="AJ622" i="1"/>
  <c r="CX622" i="1" s="1"/>
  <c r="W622" i="1" s="1"/>
  <c r="CQ622" i="1"/>
  <c r="P622" i="1" s="1"/>
  <c r="CR622" i="1"/>
  <c r="Q622" i="1" s="1"/>
  <c r="CS622" i="1"/>
  <c r="CT622" i="1"/>
  <c r="S622" i="1" s="1"/>
  <c r="CU622" i="1"/>
  <c r="T622" i="1" s="1"/>
  <c r="FR622" i="1"/>
  <c r="GL622" i="1"/>
  <c r="GO622" i="1"/>
  <c r="GP622" i="1"/>
  <c r="GV622" i="1"/>
  <c r="HC622" i="1"/>
  <c r="GX622" i="1" s="1"/>
  <c r="C623" i="1"/>
  <c r="D623" i="1"/>
  <c r="AC623" i="1"/>
  <c r="CQ623" i="1" s="1"/>
  <c r="P623" i="1" s="1"/>
  <c r="AE623" i="1"/>
  <c r="AF623" i="1"/>
  <c r="CT623" i="1" s="1"/>
  <c r="S623" i="1" s="1"/>
  <c r="AG623" i="1"/>
  <c r="CU623" i="1" s="1"/>
  <c r="T623" i="1" s="1"/>
  <c r="AH623" i="1"/>
  <c r="CV623" i="1" s="1"/>
  <c r="U623" i="1" s="1"/>
  <c r="AI623" i="1"/>
  <c r="CW623" i="1" s="1"/>
  <c r="V623" i="1" s="1"/>
  <c r="AJ623" i="1"/>
  <c r="CX623" i="1" s="1"/>
  <c r="W623" i="1" s="1"/>
  <c r="FR623" i="1"/>
  <c r="GL623" i="1"/>
  <c r="GO623" i="1"/>
  <c r="GP623" i="1"/>
  <c r="GV623" i="1"/>
  <c r="HC623" i="1" s="1"/>
  <c r="GX623" i="1" s="1"/>
  <c r="C624" i="1"/>
  <c r="D624" i="1"/>
  <c r="W624" i="1"/>
  <c r="X624" i="1"/>
  <c r="Y624" i="1"/>
  <c r="AC624" i="1"/>
  <c r="AD624" i="1"/>
  <c r="AE624" i="1"/>
  <c r="AF624" i="1"/>
  <c r="AG624" i="1"/>
  <c r="AH624" i="1"/>
  <c r="AI624" i="1"/>
  <c r="AJ624" i="1"/>
  <c r="CR624" i="1"/>
  <c r="Q624" i="1" s="1"/>
  <c r="CS624" i="1"/>
  <c r="R624" i="1" s="1"/>
  <c r="CT624" i="1"/>
  <c r="S624" i="1" s="1"/>
  <c r="CY624" i="1" s="1"/>
  <c r="CU624" i="1"/>
  <c r="T624" i="1" s="1"/>
  <c r="CV624" i="1"/>
  <c r="U624" i="1" s="1"/>
  <c r="CW624" i="1"/>
  <c r="V624" i="1" s="1"/>
  <c r="CX624" i="1"/>
  <c r="CZ624" i="1"/>
  <c r="FR624" i="1"/>
  <c r="GL624" i="1"/>
  <c r="GO624" i="1"/>
  <c r="GP624" i="1"/>
  <c r="GV624" i="1"/>
  <c r="HC624" i="1" s="1"/>
  <c r="GX624" i="1" s="1"/>
  <c r="C625" i="1"/>
  <c r="D625" i="1"/>
  <c r="Q625" i="1"/>
  <c r="R625" i="1"/>
  <c r="S625" i="1"/>
  <c r="AC625" i="1"/>
  <c r="AD625" i="1"/>
  <c r="AB625" i="1" s="1"/>
  <c r="AE625" i="1"/>
  <c r="AF625" i="1"/>
  <c r="AG625" i="1"/>
  <c r="AH625" i="1"/>
  <c r="CV625" i="1" s="1"/>
  <c r="U625" i="1" s="1"/>
  <c r="AI625" i="1"/>
  <c r="CW625" i="1" s="1"/>
  <c r="V625" i="1" s="1"/>
  <c r="AJ625" i="1"/>
  <c r="CX625" i="1" s="1"/>
  <c r="W625" i="1" s="1"/>
  <c r="CQ625" i="1"/>
  <c r="P625" i="1" s="1"/>
  <c r="CP625" i="1" s="1"/>
  <c r="O625" i="1" s="1"/>
  <c r="CR625" i="1"/>
  <c r="CS625" i="1"/>
  <c r="CT625" i="1"/>
  <c r="CU625" i="1"/>
  <c r="T625" i="1" s="1"/>
  <c r="FR625" i="1"/>
  <c r="GL625" i="1"/>
  <c r="GO625" i="1"/>
  <c r="GP625" i="1"/>
  <c r="GV625" i="1"/>
  <c r="HC625" i="1"/>
  <c r="GX625" i="1" s="1"/>
  <c r="C626" i="1"/>
  <c r="D626" i="1"/>
  <c r="AC626" i="1"/>
  <c r="CQ626" i="1" s="1"/>
  <c r="P626" i="1" s="1"/>
  <c r="AD626" i="1"/>
  <c r="AB626" i="1" s="1"/>
  <c r="AE626" i="1"/>
  <c r="AF626" i="1"/>
  <c r="CT626" i="1" s="1"/>
  <c r="S626" i="1" s="1"/>
  <c r="AG626" i="1"/>
  <c r="CU626" i="1" s="1"/>
  <c r="T626" i="1" s="1"/>
  <c r="AH626" i="1"/>
  <c r="CV626" i="1" s="1"/>
  <c r="U626" i="1" s="1"/>
  <c r="AI626" i="1"/>
  <c r="CW626" i="1" s="1"/>
  <c r="V626" i="1" s="1"/>
  <c r="AJ626" i="1"/>
  <c r="CX626" i="1" s="1"/>
  <c r="W626" i="1" s="1"/>
  <c r="FR626" i="1"/>
  <c r="GL626" i="1"/>
  <c r="GO626" i="1"/>
  <c r="GP626" i="1"/>
  <c r="GV626" i="1"/>
  <c r="HC626" i="1" s="1"/>
  <c r="GX626" i="1" s="1"/>
  <c r="B628" i="1"/>
  <c r="C628" i="1"/>
  <c r="C618" i="1" s="1"/>
  <c r="D628" i="1"/>
  <c r="F628" i="1"/>
  <c r="F618" i="1" s="1"/>
  <c r="G628" i="1"/>
  <c r="G618" i="1" s="1"/>
  <c r="AO628" i="1"/>
  <c r="BB628" i="1"/>
  <c r="F641" i="1" s="1"/>
  <c r="BX628" i="1"/>
  <c r="BZ628" i="1"/>
  <c r="AQ628" i="1" s="1"/>
  <c r="CC628" i="1"/>
  <c r="AT628" i="1" s="1"/>
  <c r="CK628" i="1"/>
  <c r="CK618" i="1" s="1"/>
  <c r="CL628" i="1"/>
  <c r="CL618" i="1" s="1"/>
  <c r="CM628" i="1"/>
  <c r="CM618" i="1" s="1"/>
  <c r="D658" i="1"/>
  <c r="B660" i="1"/>
  <c r="E660" i="1"/>
  <c r="Z660" i="1"/>
  <c r="AA660" i="1"/>
  <c r="AM660" i="1"/>
  <c r="AN660" i="1"/>
  <c r="BE660" i="1"/>
  <c r="BF660" i="1"/>
  <c r="BG660" i="1"/>
  <c r="BH660" i="1"/>
  <c r="BI660" i="1"/>
  <c r="BJ660" i="1"/>
  <c r="BK660" i="1"/>
  <c r="BL660" i="1"/>
  <c r="BM660" i="1"/>
  <c r="BN660" i="1"/>
  <c r="BO660" i="1"/>
  <c r="BP660" i="1"/>
  <c r="BQ660" i="1"/>
  <c r="BR660" i="1"/>
  <c r="BS660" i="1"/>
  <c r="BT660" i="1"/>
  <c r="BU660" i="1"/>
  <c r="BV660" i="1"/>
  <c r="BW660" i="1"/>
  <c r="BX660" i="1"/>
  <c r="CN660" i="1"/>
  <c r="CO660" i="1"/>
  <c r="CP660" i="1"/>
  <c r="CQ660" i="1"/>
  <c r="CR660" i="1"/>
  <c r="CS660" i="1"/>
  <c r="CT660" i="1"/>
  <c r="CU660" i="1"/>
  <c r="CV660" i="1"/>
  <c r="CW660" i="1"/>
  <c r="CX660" i="1"/>
  <c r="CY660" i="1"/>
  <c r="CZ660" i="1"/>
  <c r="DA660" i="1"/>
  <c r="DB660" i="1"/>
  <c r="DC660" i="1"/>
  <c r="DD660" i="1"/>
  <c r="DE660" i="1"/>
  <c r="DF660" i="1"/>
  <c r="DG660" i="1"/>
  <c r="DH660" i="1"/>
  <c r="DI660" i="1"/>
  <c r="DJ660" i="1"/>
  <c r="DK660" i="1"/>
  <c r="DL660" i="1"/>
  <c r="DM660" i="1"/>
  <c r="DN660" i="1"/>
  <c r="DO660" i="1"/>
  <c r="DP660" i="1"/>
  <c r="DQ660" i="1"/>
  <c r="DR660" i="1"/>
  <c r="DS660" i="1"/>
  <c r="DT660" i="1"/>
  <c r="DU660" i="1"/>
  <c r="DV660" i="1"/>
  <c r="DW660" i="1"/>
  <c r="DX660" i="1"/>
  <c r="DY660" i="1"/>
  <c r="DZ660" i="1"/>
  <c r="EA660" i="1"/>
  <c r="EB660" i="1"/>
  <c r="EC660" i="1"/>
  <c r="ED660" i="1"/>
  <c r="EE660" i="1"/>
  <c r="EF660" i="1"/>
  <c r="EG660" i="1"/>
  <c r="EH660" i="1"/>
  <c r="EI660" i="1"/>
  <c r="EJ660" i="1"/>
  <c r="EK660" i="1"/>
  <c r="EL660" i="1"/>
  <c r="EM660" i="1"/>
  <c r="EN660" i="1"/>
  <c r="EO660" i="1"/>
  <c r="EP660" i="1"/>
  <c r="EQ660" i="1"/>
  <c r="ER660" i="1"/>
  <c r="ES660" i="1"/>
  <c r="ET660" i="1"/>
  <c r="EU660" i="1"/>
  <c r="EV660" i="1"/>
  <c r="EW660" i="1"/>
  <c r="EX660" i="1"/>
  <c r="EY660" i="1"/>
  <c r="EZ660" i="1"/>
  <c r="FA660" i="1"/>
  <c r="FB660" i="1"/>
  <c r="FC660" i="1"/>
  <c r="FD660" i="1"/>
  <c r="FE660" i="1"/>
  <c r="FF660" i="1"/>
  <c r="FG660" i="1"/>
  <c r="FH660" i="1"/>
  <c r="FI660" i="1"/>
  <c r="FJ660" i="1"/>
  <c r="FK660" i="1"/>
  <c r="FL660" i="1"/>
  <c r="FM660" i="1"/>
  <c r="FN660" i="1"/>
  <c r="FO660" i="1"/>
  <c r="FP660" i="1"/>
  <c r="FQ660" i="1"/>
  <c r="FR660" i="1"/>
  <c r="FS660" i="1"/>
  <c r="FT660" i="1"/>
  <c r="FU660" i="1"/>
  <c r="FV660" i="1"/>
  <c r="FW660" i="1"/>
  <c r="FX660" i="1"/>
  <c r="FY660" i="1"/>
  <c r="FZ660" i="1"/>
  <c r="GA660" i="1"/>
  <c r="GB660" i="1"/>
  <c r="GC660" i="1"/>
  <c r="GD660" i="1"/>
  <c r="GE660" i="1"/>
  <c r="GF660" i="1"/>
  <c r="GG660" i="1"/>
  <c r="GH660" i="1"/>
  <c r="GI660" i="1"/>
  <c r="GJ660" i="1"/>
  <c r="GK660" i="1"/>
  <c r="GL660" i="1"/>
  <c r="GM660" i="1"/>
  <c r="GN660" i="1"/>
  <c r="GO660" i="1"/>
  <c r="GP660" i="1"/>
  <c r="GQ660" i="1"/>
  <c r="GR660" i="1"/>
  <c r="GS660" i="1"/>
  <c r="GT660" i="1"/>
  <c r="GU660" i="1"/>
  <c r="GV660" i="1"/>
  <c r="GW660" i="1"/>
  <c r="GX660" i="1"/>
  <c r="C662" i="1"/>
  <c r="D662" i="1"/>
  <c r="W662" i="1"/>
  <c r="AJ668" i="1" s="1"/>
  <c r="AC662" i="1"/>
  <c r="CQ662" i="1" s="1"/>
  <c r="P662" i="1" s="1"/>
  <c r="AE662" i="1"/>
  <c r="AD662" i="1" s="1"/>
  <c r="AF662" i="1"/>
  <c r="CT662" i="1" s="1"/>
  <c r="S662" i="1" s="1"/>
  <c r="AG662" i="1"/>
  <c r="CU662" i="1" s="1"/>
  <c r="T662" i="1" s="1"/>
  <c r="AH662" i="1"/>
  <c r="AI662" i="1"/>
  <c r="AJ662" i="1"/>
  <c r="CV662" i="1"/>
  <c r="U662" i="1" s="1"/>
  <c r="CW662" i="1"/>
  <c r="V662" i="1" s="1"/>
  <c r="CX662" i="1"/>
  <c r="FR662" i="1"/>
  <c r="GL662" i="1"/>
  <c r="GO662" i="1"/>
  <c r="GP662" i="1"/>
  <c r="GV662" i="1"/>
  <c r="HC662" i="1" s="1"/>
  <c r="GX662" i="1" s="1"/>
  <c r="C663" i="1"/>
  <c r="D663" i="1"/>
  <c r="W663" i="1"/>
  <c r="AC663" i="1"/>
  <c r="AE663" i="1"/>
  <c r="AD663" i="1" s="1"/>
  <c r="AB663" i="1" s="1"/>
  <c r="AF663" i="1"/>
  <c r="AG663" i="1"/>
  <c r="CU663" i="1" s="1"/>
  <c r="T663" i="1" s="1"/>
  <c r="AH663" i="1"/>
  <c r="CV663" i="1" s="1"/>
  <c r="U663" i="1" s="1"/>
  <c r="AH668" i="1" s="1"/>
  <c r="AI663" i="1"/>
  <c r="AJ663" i="1"/>
  <c r="CQ663" i="1"/>
  <c r="P663" i="1" s="1"/>
  <c r="CR663" i="1"/>
  <c r="Q663" i="1" s="1"/>
  <c r="CS663" i="1"/>
  <c r="R663" i="1" s="1"/>
  <c r="CT663" i="1"/>
  <c r="S663" i="1" s="1"/>
  <c r="CW663" i="1"/>
  <c r="V663" i="1" s="1"/>
  <c r="CX663" i="1"/>
  <c r="FR663" i="1"/>
  <c r="GL663" i="1"/>
  <c r="GO663" i="1"/>
  <c r="GP663" i="1"/>
  <c r="GV663" i="1"/>
  <c r="HC663" i="1"/>
  <c r="GX663" i="1" s="1"/>
  <c r="C664" i="1"/>
  <c r="D664" i="1"/>
  <c r="P664" i="1"/>
  <c r="CP664" i="1" s="1"/>
  <c r="O664" i="1" s="1"/>
  <c r="Q664" i="1"/>
  <c r="AC664" i="1"/>
  <c r="AE664" i="1"/>
  <c r="AD664" i="1" s="1"/>
  <c r="AB664" i="1" s="1"/>
  <c r="AF664" i="1"/>
  <c r="CT664" i="1" s="1"/>
  <c r="S664" i="1" s="1"/>
  <c r="AG664" i="1"/>
  <c r="CU664" i="1" s="1"/>
  <c r="T664" i="1" s="1"/>
  <c r="AH664" i="1"/>
  <c r="AI664" i="1"/>
  <c r="CW664" i="1" s="1"/>
  <c r="V664" i="1" s="1"/>
  <c r="AJ664" i="1"/>
  <c r="CX664" i="1" s="1"/>
  <c r="W664" i="1" s="1"/>
  <c r="CQ664" i="1"/>
  <c r="CR664" i="1"/>
  <c r="CS664" i="1"/>
  <c r="R664" i="1" s="1"/>
  <c r="CV664" i="1"/>
  <c r="U664" i="1" s="1"/>
  <c r="FR664" i="1"/>
  <c r="GL664" i="1"/>
  <c r="GO664" i="1"/>
  <c r="GP664" i="1"/>
  <c r="GV664" i="1"/>
  <c r="HC664" i="1" s="1"/>
  <c r="GX664" i="1" s="1"/>
  <c r="C665" i="1"/>
  <c r="D665" i="1"/>
  <c r="AC665" i="1"/>
  <c r="AB665" i="1" s="1"/>
  <c r="AE665" i="1"/>
  <c r="AD665" i="1" s="1"/>
  <c r="AF665" i="1"/>
  <c r="CT665" i="1" s="1"/>
  <c r="S665" i="1" s="1"/>
  <c r="AG665" i="1"/>
  <c r="CU665" i="1" s="1"/>
  <c r="T665" i="1" s="1"/>
  <c r="AH665" i="1"/>
  <c r="CV665" i="1" s="1"/>
  <c r="U665" i="1" s="1"/>
  <c r="AI665" i="1"/>
  <c r="CW665" i="1" s="1"/>
  <c r="V665" i="1" s="1"/>
  <c r="AJ665" i="1"/>
  <c r="CX665" i="1" s="1"/>
  <c r="W665" i="1" s="1"/>
  <c r="CQ665" i="1"/>
  <c r="P665" i="1" s="1"/>
  <c r="CR665" i="1"/>
  <c r="Q665" i="1" s="1"/>
  <c r="CS665" i="1"/>
  <c r="R665" i="1" s="1"/>
  <c r="FR665" i="1"/>
  <c r="GL665" i="1"/>
  <c r="GO665" i="1"/>
  <c r="GP665" i="1"/>
  <c r="GV665" i="1"/>
  <c r="HC665" i="1"/>
  <c r="GX665" i="1" s="1"/>
  <c r="C666" i="1"/>
  <c r="D666" i="1"/>
  <c r="W666" i="1"/>
  <c r="AC666" i="1"/>
  <c r="CQ666" i="1" s="1"/>
  <c r="P666" i="1" s="1"/>
  <c r="CP666" i="1" s="1"/>
  <c r="O666" i="1" s="1"/>
  <c r="AE666" i="1"/>
  <c r="CR666" i="1" s="1"/>
  <c r="Q666" i="1" s="1"/>
  <c r="AF666" i="1"/>
  <c r="CT666" i="1" s="1"/>
  <c r="S666" i="1" s="1"/>
  <c r="AG666" i="1"/>
  <c r="CU666" i="1" s="1"/>
  <c r="T666" i="1" s="1"/>
  <c r="AH666" i="1"/>
  <c r="CV666" i="1" s="1"/>
  <c r="U666" i="1" s="1"/>
  <c r="AI666" i="1"/>
  <c r="AJ666" i="1"/>
  <c r="CW666" i="1"/>
  <c r="V666" i="1" s="1"/>
  <c r="CX666" i="1"/>
  <c r="FR666" i="1"/>
  <c r="BY668" i="1" s="1"/>
  <c r="GL666" i="1"/>
  <c r="BZ668" i="1" s="1"/>
  <c r="GO666" i="1"/>
  <c r="CC668" i="1" s="1"/>
  <c r="GP666" i="1"/>
  <c r="GV666" i="1"/>
  <c r="HC666" i="1"/>
  <c r="GX666" i="1" s="1"/>
  <c r="B668" i="1"/>
  <c r="C668" i="1"/>
  <c r="C660" i="1" s="1"/>
  <c r="D668" i="1"/>
  <c r="D660" i="1" s="1"/>
  <c r="F668" i="1"/>
  <c r="F660" i="1" s="1"/>
  <c r="G668" i="1"/>
  <c r="G660" i="1" s="1"/>
  <c r="AO668" i="1"/>
  <c r="F672" i="1" s="1"/>
  <c r="BB668" i="1"/>
  <c r="BB660" i="1" s="1"/>
  <c r="BC668" i="1"/>
  <c r="BC660" i="1" s="1"/>
  <c r="BX668" i="1"/>
  <c r="CD668" i="1"/>
  <c r="CD660" i="1" s="1"/>
  <c r="CK668" i="1"/>
  <c r="CK660" i="1" s="1"/>
  <c r="CL668" i="1"/>
  <c r="CL660" i="1" s="1"/>
  <c r="CM668" i="1"/>
  <c r="CM660" i="1" s="1"/>
  <c r="B698" i="1"/>
  <c r="B22" i="1" s="1"/>
  <c r="C698" i="1"/>
  <c r="C22" i="1" s="1"/>
  <c r="D698" i="1"/>
  <c r="D22" i="1" s="1"/>
  <c r="F698" i="1"/>
  <c r="F22" i="1" s="1"/>
  <c r="G698" i="1"/>
  <c r="G22" i="1" s="1"/>
  <c r="B728" i="1"/>
  <c r="B18" i="1" s="1"/>
  <c r="C728" i="1"/>
  <c r="C18" i="1" s="1"/>
  <c r="D728" i="1"/>
  <c r="D18" i="1" s="1"/>
  <c r="F728" i="1"/>
  <c r="F18" i="1" s="1"/>
  <c r="G728" i="1"/>
  <c r="G18" i="1" s="1"/>
  <c r="F561" i="1" l="1"/>
  <c r="AZ546" i="1"/>
  <c r="AH660" i="1"/>
  <c r="U668" i="1"/>
  <c r="CP622" i="1"/>
  <c r="O622" i="1" s="1"/>
  <c r="AG668" i="1"/>
  <c r="T550" i="1"/>
  <c r="AG546" i="1"/>
  <c r="F530" i="1"/>
  <c r="BC510" i="1"/>
  <c r="CP584" i="1"/>
  <c r="O584" i="1" s="1"/>
  <c r="AC586" i="1"/>
  <c r="BZ660" i="1"/>
  <c r="AQ668" i="1"/>
  <c r="X225" i="1"/>
  <c r="AK221" i="1"/>
  <c r="Q442" i="1"/>
  <c r="AD438" i="1"/>
  <c r="F525" i="1"/>
  <c r="AZ510" i="1"/>
  <c r="CJ668" i="1"/>
  <c r="AF586" i="1"/>
  <c r="CY584" i="1"/>
  <c r="X584" i="1" s="1"/>
  <c r="AK586" i="1" s="1"/>
  <c r="CZ584" i="1"/>
  <c r="Y584" i="1" s="1"/>
  <c r="AL586" i="1" s="1"/>
  <c r="U550" i="1"/>
  <c r="AH546" i="1"/>
  <c r="S514" i="1"/>
  <c r="AF510" i="1"/>
  <c r="F604" i="1"/>
  <c r="AT582" i="1"/>
  <c r="CP665" i="1"/>
  <c r="O665" i="1" s="1"/>
  <c r="GM665" i="1" s="1"/>
  <c r="GN665" i="1" s="1"/>
  <c r="F638" i="1"/>
  <c r="AQ618" i="1"/>
  <c r="AT668" i="1"/>
  <c r="CC660" i="1"/>
  <c r="AI668" i="1"/>
  <c r="V514" i="1"/>
  <c r="AI510" i="1"/>
  <c r="BC474" i="1"/>
  <c r="F494" i="1"/>
  <c r="V550" i="1"/>
  <c r="AI546" i="1"/>
  <c r="R586" i="1"/>
  <c r="AE582" i="1"/>
  <c r="CG668" i="1"/>
  <c r="CY663" i="1"/>
  <c r="X663" i="1" s="1"/>
  <c r="CZ663" i="1"/>
  <c r="Y663" i="1" s="1"/>
  <c r="AI474" i="1"/>
  <c r="V478" i="1"/>
  <c r="CI668" i="1"/>
  <c r="AP668" i="1"/>
  <c r="BY660" i="1"/>
  <c r="F646" i="1"/>
  <c r="AT618" i="1"/>
  <c r="AP478" i="1"/>
  <c r="CI478" i="1"/>
  <c r="BY474" i="1"/>
  <c r="R442" i="1"/>
  <c r="AE438" i="1"/>
  <c r="CZ666" i="1"/>
  <c r="Y666" i="1" s="1"/>
  <c r="CY666" i="1"/>
  <c r="X666" i="1" s="1"/>
  <c r="CJ546" i="1"/>
  <c r="BA550" i="1"/>
  <c r="AL474" i="1"/>
  <c r="Y478" i="1"/>
  <c r="U262" i="1"/>
  <c r="AH257" i="1"/>
  <c r="AJ660" i="1"/>
  <c r="W668" i="1"/>
  <c r="CY665" i="1"/>
  <c r="X665" i="1" s="1"/>
  <c r="CZ665" i="1"/>
  <c r="Y665" i="1" s="1"/>
  <c r="CZ664" i="1"/>
  <c r="Y664" i="1" s="1"/>
  <c r="CY664" i="1"/>
  <c r="X664" i="1" s="1"/>
  <c r="GM664" i="1" s="1"/>
  <c r="GN664" i="1" s="1"/>
  <c r="CP663" i="1"/>
  <c r="O663" i="1" s="1"/>
  <c r="CY622" i="1"/>
  <c r="X622" i="1" s="1"/>
  <c r="CZ622" i="1"/>
  <c r="Y622" i="1" s="1"/>
  <c r="P262" i="1"/>
  <c r="AC257" i="1"/>
  <c r="CF262" i="1"/>
  <c r="CE262" i="1"/>
  <c r="CH262" i="1"/>
  <c r="GM666" i="1"/>
  <c r="GN666" i="1" s="1"/>
  <c r="W438" i="1"/>
  <c r="F466" i="1"/>
  <c r="GM31" i="1"/>
  <c r="GN31" i="1" s="1"/>
  <c r="CQ621" i="1"/>
  <c r="P621" i="1" s="1"/>
  <c r="CP621" i="1" s="1"/>
  <c r="O621" i="1" s="1"/>
  <c r="AB621" i="1"/>
  <c r="CK546" i="1"/>
  <c r="R514" i="1"/>
  <c r="AE510" i="1"/>
  <c r="U478" i="1"/>
  <c r="AH474" i="1"/>
  <c r="F280" i="1"/>
  <c r="AT257" i="1"/>
  <c r="T225" i="1"/>
  <c r="AG221" i="1"/>
  <c r="BY28" i="1"/>
  <c r="CI37" i="1"/>
  <c r="AP37" i="1"/>
  <c r="P550" i="1"/>
  <c r="AC546" i="1"/>
  <c r="CE550" i="1"/>
  <c r="CY623" i="1"/>
  <c r="X623" i="1" s="1"/>
  <c r="AH582" i="1"/>
  <c r="U586" i="1"/>
  <c r="CH550" i="1"/>
  <c r="BZ330" i="1"/>
  <c r="AQ334" i="1"/>
  <c r="CR620" i="1"/>
  <c r="Q620" i="1" s="1"/>
  <c r="CS620" i="1"/>
  <c r="R620" i="1" s="1"/>
  <c r="CZ620" i="1" s="1"/>
  <c r="Y620" i="1" s="1"/>
  <c r="CF550" i="1"/>
  <c r="CI546" i="1"/>
  <c r="R474" i="1"/>
  <c r="F492" i="1"/>
  <c r="CJ366" i="1"/>
  <c r="BA370" i="1"/>
  <c r="W334" i="1"/>
  <c r="AJ330" i="1"/>
  <c r="CY512" i="1"/>
  <c r="X512" i="1" s="1"/>
  <c r="AK514" i="1" s="1"/>
  <c r="CZ512" i="1"/>
  <c r="Y512" i="1" s="1"/>
  <c r="AL514" i="1" s="1"/>
  <c r="AJ474" i="1"/>
  <c r="CP260" i="1"/>
  <c r="O260" i="1" s="1"/>
  <c r="CC618" i="1"/>
  <c r="AH221" i="1"/>
  <c r="U225" i="1"/>
  <c r="AD666" i="1"/>
  <c r="AB666" i="1" s="1"/>
  <c r="AF628" i="1"/>
  <c r="CY620" i="1"/>
  <c r="X620" i="1" s="1"/>
  <c r="AB662" i="1"/>
  <c r="AB620" i="1"/>
  <c r="BZ618" i="1"/>
  <c r="CP512" i="1"/>
  <c r="O512" i="1" s="1"/>
  <c r="AC514" i="1"/>
  <c r="AG510" i="1"/>
  <c r="AF478" i="1"/>
  <c r="CY476" i="1"/>
  <c r="X476" i="1" s="1"/>
  <c r="AK478" i="1" s="1"/>
  <c r="BA406" i="1"/>
  <c r="U406" i="1"/>
  <c r="AH402" i="1"/>
  <c r="CI334" i="1"/>
  <c r="BY330" i="1"/>
  <c r="BD294" i="1"/>
  <c r="F323" i="1"/>
  <c r="AE225" i="1"/>
  <c r="CZ223" i="1"/>
  <c r="Y223" i="1" s="1"/>
  <c r="AL225" i="1" s="1"/>
  <c r="AJ628" i="1"/>
  <c r="CY440" i="1"/>
  <c r="X440" i="1" s="1"/>
  <c r="AK442" i="1" s="1"/>
  <c r="CZ440" i="1"/>
  <c r="Y440" i="1" s="1"/>
  <c r="AL442" i="1" s="1"/>
  <c r="AF442" i="1"/>
  <c r="CR662" i="1"/>
  <c r="Q662" i="1" s="1"/>
  <c r="AD668" i="1" s="1"/>
  <c r="CS662" i="1"/>
  <c r="R662" i="1" s="1"/>
  <c r="AE668" i="1" s="1"/>
  <c r="T582" i="1"/>
  <c r="F607" i="1"/>
  <c r="BD668" i="1"/>
  <c r="CC582" i="1"/>
  <c r="F417" i="1"/>
  <c r="AZ402" i="1"/>
  <c r="AO370" i="1"/>
  <c r="CG370" i="1"/>
  <c r="CG334" i="1"/>
  <c r="CJ73" i="1"/>
  <c r="BA81" i="1"/>
  <c r="AG28" i="1"/>
  <c r="T37" i="1"/>
  <c r="V586" i="1"/>
  <c r="CP620" i="1"/>
  <c r="O620" i="1" s="1"/>
  <c r="AC628" i="1"/>
  <c r="Q474" i="1"/>
  <c r="F490" i="1"/>
  <c r="F413" i="1"/>
  <c r="AX402" i="1"/>
  <c r="BC366" i="1"/>
  <c r="F386" i="1"/>
  <c r="CR623" i="1"/>
  <c r="Q623" i="1" s="1"/>
  <c r="CP623" i="1" s="1"/>
  <c r="O623" i="1" s="1"/>
  <c r="CS623" i="1"/>
  <c r="R623" i="1" s="1"/>
  <c r="CZ623" i="1" s="1"/>
  <c r="Y623" i="1" s="1"/>
  <c r="CG628" i="1"/>
  <c r="CY548" i="1"/>
  <c r="X548" i="1" s="1"/>
  <c r="AK550" i="1" s="1"/>
  <c r="CZ548" i="1"/>
  <c r="Y548" i="1" s="1"/>
  <c r="AL550" i="1" s="1"/>
  <c r="BB546" i="1"/>
  <c r="BD438" i="1"/>
  <c r="F467" i="1"/>
  <c r="CJ438" i="1"/>
  <c r="BA442" i="1"/>
  <c r="BZ366" i="1"/>
  <c r="AQ370" i="1"/>
  <c r="CI370" i="1"/>
  <c r="BA330" i="1"/>
  <c r="F354" i="1"/>
  <c r="CP35" i="1"/>
  <c r="O35" i="1" s="1"/>
  <c r="CQ624" i="1"/>
  <c r="P624" i="1" s="1"/>
  <c r="CP624" i="1" s="1"/>
  <c r="O624" i="1" s="1"/>
  <c r="GM624" i="1" s="1"/>
  <c r="GN624" i="1" s="1"/>
  <c r="AB624" i="1"/>
  <c r="AD366" i="1"/>
  <c r="Q370" i="1"/>
  <c r="Q514" i="1"/>
  <c r="AD510" i="1"/>
  <c r="F464" i="1"/>
  <c r="U438" i="1"/>
  <c r="AO660" i="1"/>
  <c r="CJ582" i="1"/>
  <c r="BA586" i="1"/>
  <c r="CC546" i="1"/>
  <c r="AT550" i="1"/>
  <c r="R550" i="1"/>
  <c r="AE546" i="1"/>
  <c r="T510" i="1"/>
  <c r="AQ474" i="1"/>
  <c r="F488" i="1"/>
  <c r="BB438" i="1"/>
  <c r="F455" i="1"/>
  <c r="BC546" i="1"/>
  <c r="F566" i="1"/>
  <c r="AD623" i="1"/>
  <c r="AB623" i="1" s="1"/>
  <c r="CL546" i="1"/>
  <c r="AF668" i="1"/>
  <c r="F632" i="1"/>
  <c r="AO618" i="1"/>
  <c r="CY625" i="1"/>
  <c r="X625" i="1" s="1"/>
  <c r="GM625" i="1" s="1"/>
  <c r="GN625" i="1" s="1"/>
  <c r="CZ625" i="1"/>
  <c r="Y625" i="1" s="1"/>
  <c r="CJ628" i="1"/>
  <c r="CP548" i="1"/>
  <c r="O548" i="1" s="1"/>
  <c r="CL510" i="1"/>
  <c r="CL474" i="1"/>
  <c r="F422" i="1"/>
  <c r="AP334" i="1"/>
  <c r="W546" i="1"/>
  <c r="F574" i="1"/>
  <c r="F684" i="1"/>
  <c r="CS666" i="1"/>
  <c r="R666" i="1" s="1"/>
  <c r="CY621" i="1"/>
  <c r="X621" i="1" s="1"/>
  <c r="CD628" i="1"/>
  <c r="AU586" i="1"/>
  <c r="AX546" i="1"/>
  <c r="F534" i="1"/>
  <c r="CK510" i="1"/>
  <c r="CG478" i="1"/>
  <c r="BZ474" i="1"/>
  <c r="T438" i="1"/>
  <c r="F463" i="1"/>
  <c r="CJ262" i="1"/>
  <c r="AH628" i="1"/>
  <c r="W586" i="1"/>
  <c r="CI582" i="1"/>
  <c r="CI510" i="1"/>
  <c r="BD474" i="1"/>
  <c r="F503" i="1"/>
  <c r="Y370" i="1"/>
  <c r="AL366" i="1"/>
  <c r="AC668" i="1"/>
  <c r="F597" i="1"/>
  <c r="F569" i="1"/>
  <c r="AU546" i="1"/>
  <c r="S402" i="1"/>
  <c r="F421" i="1"/>
  <c r="AD406" i="1"/>
  <c r="CP404" i="1"/>
  <c r="O404" i="1" s="1"/>
  <c r="W262" i="1"/>
  <c r="AJ257" i="1"/>
  <c r="Q221" i="1"/>
  <c r="GM119" i="1"/>
  <c r="GN119" i="1" s="1"/>
  <c r="AI628" i="1"/>
  <c r="AG628" i="1"/>
  <c r="AU298" i="1"/>
  <c r="CD294" i="1"/>
  <c r="F681" i="1"/>
  <c r="BZ582" i="1"/>
  <c r="AQ586" i="1"/>
  <c r="CG586" i="1"/>
  <c r="F521" i="1"/>
  <c r="AX510" i="1"/>
  <c r="BD510" i="1"/>
  <c r="CD474" i="1"/>
  <c r="AU478" i="1"/>
  <c r="CP440" i="1"/>
  <c r="O440" i="1" s="1"/>
  <c r="CJ294" i="1"/>
  <c r="BA298" i="1"/>
  <c r="V81" i="1"/>
  <c r="AI73" i="1"/>
  <c r="AU668" i="1"/>
  <c r="BY582" i="1"/>
  <c r="AP586" i="1"/>
  <c r="AG582" i="1"/>
  <c r="AF550" i="1"/>
  <c r="AJ546" i="1"/>
  <c r="BB510" i="1"/>
  <c r="F502" i="1"/>
  <c r="BA478" i="1"/>
  <c r="CC474" i="1"/>
  <c r="AT478" i="1"/>
  <c r="CQ476" i="1"/>
  <c r="P476" i="1" s="1"/>
  <c r="AB476" i="1"/>
  <c r="AG438" i="1"/>
  <c r="W406" i="1"/>
  <c r="AJ402" i="1"/>
  <c r="CI262" i="1"/>
  <c r="BY257" i="1"/>
  <c r="AP262" i="1"/>
  <c r="S225" i="1"/>
  <c r="AF221" i="1"/>
  <c r="U514" i="1"/>
  <c r="AH510" i="1"/>
  <c r="AJ221" i="1"/>
  <c r="W225" i="1"/>
  <c r="CL438" i="1"/>
  <c r="BC442" i="1"/>
  <c r="CR626" i="1"/>
  <c r="Q626" i="1" s="1"/>
  <c r="CP626" i="1" s="1"/>
  <c r="O626" i="1" s="1"/>
  <c r="CS626" i="1"/>
  <c r="R626" i="1" s="1"/>
  <c r="CY626" i="1" s="1"/>
  <c r="X626" i="1" s="1"/>
  <c r="BY628" i="1"/>
  <c r="W510" i="1"/>
  <c r="F538" i="1"/>
  <c r="AO474" i="1"/>
  <c r="F482" i="1"/>
  <c r="AC438" i="1"/>
  <c r="CE442" i="1"/>
  <c r="CF442" i="1"/>
  <c r="CH442" i="1"/>
  <c r="P442" i="1"/>
  <c r="GM259" i="1"/>
  <c r="AB262" i="1"/>
  <c r="BX474" i="1"/>
  <c r="F383" i="1"/>
  <c r="BB366" i="1"/>
  <c r="V225" i="1"/>
  <c r="AI221" i="1"/>
  <c r="V438" i="1"/>
  <c r="F465" i="1"/>
  <c r="CP368" i="1"/>
  <c r="O368" i="1" s="1"/>
  <c r="AC370" i="1"/>
  <c r="CG294" i="1"/>
  <c r="AX298" i="1"/>
  <c r="AI262" i="1"/>
  <c r="T262" i="1"/>
  <c r="AG257" i="1"/>
  <c r="CR35" i="1"/>
  <c r="Q35" i="1" s="1"/>
  <c r="CS35" i="1"/>
  <c r="R35" i="1" s="1"/>
  <c r="CZ35" i="1" s="1"/>
  <c r="Y35" i="1" s="1"/>
  <c r="AD35" i="1"/>
  <c r="AB35" i="1" s="1"/>
  <c r="X370" i="1"/>
  <c r="AK366" i="1"/>
  <c r="CL154" i="1"/>
  <c r="BC159" i="1"/>
  <c r="BX618" i="1"/>
  <c r="V370" i="1"/>
  <c r="AI366" i="1"/>
  <c r="W370" i="1"/>
  <c r="AJ366" i="1"/>
  <c r="CI298" i="1"/>
  <c r="BY294" i="1"/>
  <c r="AP298" i="1"/>
  <c r="CY259" i="1"/>
  <c r="X259" i="1" s="1"/>
  <c r="CZ259" i="1"/>
  <c r="Y259" i="1" s="1"/>
  <c r="AF262" i="1"/>
  <c r="CD113" i="1"/>
  <c r="AU122" i="1"/>
  <c r="BY73" i="1"/>
  <c r="AP81" i="1"/>
  <c r="CI81" i="1"/>
  <c r="DG43" i="3"/>
  <c r="DH43" i="3"/>
  <c r="DI43" i="3"/>
  <c r="DJ43" i="3" s="1"/>
  <c r="DF43" i="3"/>
  <c r="BD628" i="1"/>
  <c r="AD584" i="1"/>
  <c r="AB584" i="1" s="1"/>
  <c r="CI442" i="1"/>
  <c r="F410" i="1"/>
  <c r="AO402" i="1"/>
  <c r="U370" i="1"/>
  <c r="AH366" i="1"/>
  <c r="U334" i="1"/>
  <c r="AT298" i="1"/>
  <c r="CI154" i="1"/>
  <c r="AZ159" i="1"/>
  <c r="AG113" i="1"/>
  <c r="T122" i="1"/>
  <c r="BC628" i="1"/>
  <c r="AO582" i="1"/>
  <c r="AQ550" i="1"/>
  <c r="AT514" i="1"/>
  <c r="V402" i="1"/>
  <c r="F429" i="1"/>
  <c r="CC402" i="1"/>
  <c r="AT406" i="1"/>
  <c r="CM366" i="1"/>
  <c r="BD370" i="1"/>
  <c r="S370" i="1"/>
  <c r="AF366" i="1"/>
  <c r="T334" i="1"/>
  <c r="AD262" i="1"/>
  <c r="AF122" i="1"/>
  <c r="CY115" i="1"/>
  <c r="X115" i="1" s="1"/>
  <c r="CZ115" i="1"/>
  <c r="Y115" i="1" s="1"/>
  <c r="GM34" i="1"/>
  <c r="GN34" i="1" s="1"/>
  <c r="AP550" i="1"/>
  <c r="F461" i="1"/>
  <c r="CG442" i="1"/>
  <c r="AQ442" i="1"/>
  <c r="AQ298" i="1"/>
  <c r="AI294" i="1"/>
  <c r="V298" i="1"/>
  <c r="CJ221" i="1"/>
  <c r="BA225" i="1"/>
  <c r="AP113" i="1"/>
  <c r="F131" i="1"/>
  <c r="BB618" i="1"/>
  <c r="BD586" i="1"/>
  <c r="AO550" i="1"/>
  <c r="T406" i="1"/>
  <c r="AG402" i="1"/>
  <c r="BY402" i="1"/>
  <c r="AP406" i="1"/>
  <c r="CF402" i="1"/>
  <c r="R370" i="1"/>
  <c r="AG366" i="1"/>
  <c r="F350" i="1"/>
  <c r="BC330" i="1"/>
  <c r="AQ37" i="1"/>
  <c r="BZ28" i="1"/>
  <c r="BC586" i="1"/>
  <c r="AQ514" i="1"/>
  <c r="AG294" i="1"/>
  <c r="T298" i="1"/>
  <c r="CY156" i="1"/>
  <c r="X156" i="1" s="1"/>
  <c r="AK159" i="1" s="1"/>
  <c r="AF159" i="1"/>
  <c r="CZ156" i="1"/>
  <c r="Y156" i="1" s="1"/>
  <c r="AL159" i="1" s="1"/>
  <c r="AP514" i="1"/>
  <c r="F420" i="1"/>
  <c r="R402" i="1"/>
  <c r="BD402" i="1"/>
  <c r="AF334" i="1"/>
  <c r="CY332" i="1"/>
  <c r="X332" i="1" s="1"/>
  <c r="AK334" i="1" s="1"/>
  <c r="W298" i="1"/>
  <c r="AF298" i="1"/>
  <c r="CY296" i="1"/>
  <c r="X296" i="1" s="1"/>
  <c r="AK298" i="1" s="1"/>
  <c r="CZ296" i="1"/>
  <c r="Y296" i="1" s="1"/>
  <c r="AL298" i="1" s="1"/>
  <c r="AP225" i="1"/>
  <c r="CI225" i="1"/>
  <c r="AI122" i="1"/>
  <c r="BD550" i="1"/>
  <c r="AO514" i="1"/>
  <c r="CR332" i="1"/>
  <c r="Q332" i="1" s="1"/>
  <c r="AD334" i="1" s="1"/>
  <c r="CS332" i="1"/>
  <c r="R332" i="1" s="1"/>
  <c r="AD332" i="1"/>
  <c r="AB332" i="1" s="1"/>
  <c r="U298" i="1"/>
  <c r="AD294" i="1"/>
  <c r="Q298" i="1"/>
  <c r="AX262" i="1"/>
  <c r="CG257" i="1"/>
  <c r="AO225" i="1"/>
  <c r="CG225" i="1"/>
  <c r="CP223" i="1"/>
  <c r="O223" i="1" s="1"/>
  <c r="AC225" i="1"/>
  <c r="AT159" i="1"/>
  <c r="CC154" i="1"/>
  <c r="BD28" i="1"/>
  <c r="F62" i="1"/>
  <c r="CY404" i="1"/>
  <c r="X404" i="1" s="1"/>
  <c r="AK406" i="1" s="1"/>
  <c r="CZ404" i="1"/>
  <c r="Y404" i="1" s="1"/>
  <c r="AL406" i="1" s="1"/>
  <c r="P406" i="1"/>
  <c r="AC402" i="1"/>
  <c r="CE406" i="1"/>
  <c r="CH406" i="1"/>
  <c r="CQ332" i="1"/>
  <c r="P332" i="1" s="1"/>
  <c r="CP296" i="1"/>
  <c r="O296" i="1" s="1"/>
  <c r="AC298" i="1"/>
  <c r="F241" i="1"/>
  <c r="BC221" i="1"/>
  <c r="AB223" i="1"/>
  <c r="BZ402" i="1"/>
  <c r="AQ406" i="1"/>
  <c r="AP366" i="1"/>
  <c r="F379" i="1"/>
  <c r="T366" i="1"/>
  <c r="V334" i="1"/>
  <c r="AI330" i="1"/>
  <c r="CD257" i="1"/>
  <c r="AU262" i="1"/>
  <c r="AO334" i="1"/>
  <c r="CL257" i="1"/>
  <c r="BD225" i="1"/>
  <c r="F135" i="1"/>
  <c r="AB117" i="1"/>
  <c r="CP77" i="1"/>
  <c r="O77" i="1" s="1"/>
  <c r="CY75" i="1"/>
  <c r="X75" i="1" s="1"/>
  <c r="CZ75" i="1"/>
  <c r="Y75" i="1" s="1"/>
  <c r="AF81" i="1"/>
  <c r="CY30" i="1"/>
  <c r="X30" i="1" s="1"/>
  <c r="CZ30" i="1"/>
  <c r="Y30" i="1" s="1"/>
  <c r="AF37" i="1"/>
  <c r="DF23" i="3"/>
  <c r="DG23" i="3"/>
  <c r="DH23" i="3"/>
  <c r="DI23" i="3"/>
  <c r="DJ23" i="3" s="1"/>
  <c r="BX330" i="1"/>
  <c r="DF17" i="3"/>
  <c r="DG17" i="3"/>
  <c r="DH17" i="3"/>
  <c r="DI17" i="3"/>
  <c r="DJ17" i="3" s="1"/>
  <c r="CV10" i="3"/>
  <c r="CX10" i="3"/>
  <c r="BD334" i="1"/>
  <c r="AD296" i="1"/>
  <c r="AB296" i="1" s="1"/>
  <c r="BB221" i="1"/>
  <c r="AQ159" i="1"/>
  <c r="BZ154" i="1"/>
  <c r="AJ81" i="1"/>
  <c r="CY35" i="1"/>
  <c r="X35" i="1" s="1"/>
  <c r="DF5" i="3"/>
  <c r="DG5" i="3"/>
  <c r="DH5" i="3"/>
  <c r="DI5" i="3"/>
  <c r="DJ5" i="3" s="1"/>
  <c r="AO294" i="1"/>
  <c r="AQ262" i="1"/>
  <c r="W156" i="1"/>
  <c r="AJ159" i="1" s="1"/>
  <c r="CY118" i="1"/>
  <c r="X118" i="1" s="1"/>
  <c r="CP115" i="1"/>
  <c r="O115" i="1" s="1"/>
  <c r="AU28" i="1"/>
  <c r="F56" i="1"/>
  <c r="CJ37" i="1"/>
  <c r="AJ37" i="1"/>
  <c r="DF35" i="3"/>
  <c r="DG35" i="3"/>
  <c r="DH35" i="3"/>
  <c r="DI35" i="3"/>
  <c r="DJ35" i="3" s="1"/>
  <c r="CV28" i="3"/>
  <c r="CX28" i="3"/>
  <c r="BX294" i="1"/>
  <c r="V156" i="1"/>
  <c r="AI159" i="1" s="1"/>
  <c r="CY119" i="1"/>
  <c r="X119" i="1" s="1"/>
  <c r="CR116" i="1"/>
  <c r="Q116" i="1" s="1"/>
  <c r="CP116" i="1" s="1"/>
  <c r="O116" i="1" s="1"/>
  <c r="CS116" i="1"/>
  <c r="R116" i="1" s="1"/>
  <c r="CY116" i="1" s="1"/>
  <c r="X116" i="1" s="1"/>
  <c r="AD116" i="1"/>
  <c r="AB116" i="1" s="1"/>
  <c r="AJ122" i="1"/>
  <c r="CD73" i="1"/>
  <c r="AU81" i="1"/>
  <c r="T81" i="1"/>
  <c r="AG73" i="1"/>
  <c r="CY31" i="1"/>
  <c r="X31" i="1" s="1"/>
  <c r="CZ31" i="1"/>
  <c r="Y31" i="1" s="1"/>
  <c r="AI37" i="1"/>
  <c r="CY157" i="1"/>
  <c r="X157" i="1" s="1"/>
  <c r="CZ157" i="1"/>
  <c r="Y157" i="1" s="1"/>
  <c r="Q156" i="1"/>
  <c r="CC73" i="1"/>
  <c r="AT81" i="1"/>
  <c r="AC81" i="1"/>
  <c r="CY120" i="1"/>
  <c r="X120" i="1" s="1"/>
  <c r="CZ120" i="1"/>
  <c r="Y120" i="1" s="1"/>
  <c r="CQ118" i="1"/>
  <c r="P118" i="1" s="1"/>
  <c r="CP118" i="1" s="1"/>
  <c r="O118" i="1" s="1"/>
  <c r="GM118" i="1" s="1"/>
  <c r="GN118" i="1" s="1"/>
  <c r="AB118" i="1"/>
  <c r="CY117" i="1"/>
  <c r="X117" i="1" s="1"/>
  <c r="GM117" i="1" s="1"/>
  <c r="GN117" i="1" s="1"/>
  <c r="CZ117" i="1"/>
  <c r="Y117" i="1" s="1"/>
  <c r="CR32" i="1"/>
  <c r="Q32" i="1" s="1"/>
  <c r="CP32" i="1" s="1"/>
  <c r="O32" i="1" s="1"/>
  <c r="GM32" i="1" s="1"/>
  <c r="GN32" i="1" s="1"/>
  <c r="CS32" i="1"/>
  <c r="R32" i="1" s="1"/>
  <c r="BC294" i="1"/>
  <c r="F266" i="1"/>
  <c r="BB189" i="1"/>
  <c r="CR120" i="1"/>
  <c r="Q120" i="1" s="1"/>
  <c r="CP120" i="1" s="1"/>
  <c r="O120" i="1" s="1"/>
  <c r="GM120" i="1" s="1"/>
  <c r="GN120" i="1" s="1"/>
  <c r="CS120" i="1"/>
  <c r="R120" i="1" s="1"/>
  <c r="AD120" i="1"/>
  <c r="AB120" i="1" s="1"/>
  <c r="BX28" i="1"/>
  <c r="CG37" i="1"/>
  <c r="CY33" i="1"/>
  <c r="X33" i="1" s="1"/>
  <c r="AD32" i="1"/>
  <c r="AB32" i="1" s="1"/>
  <c r="CV40" i="3"/>
  <c r="CX40" i="3"/>
  <c r="AO442" i="1"/>
  <c r="BB294" i="1"/>
  <c r="AU225" i="1"/>
  <c r="CS157" i="1"/>
  <c r="R157" i="1" s="1"/>
  <c r="U156" i="1"/>
  <c r="AH159" i="1" s="1"/>
  <c r="CU13" i="3"/>
  <c r="CV13" i="3"/>
  <c r="CX13" i="3"/>
  <c r="AT370" i="1"/>
  <c r="AT225" i="1"/>
  <c r="F168" i="1"/>
  <c r="CR157" i="1"/>
  <c r="Q157" i="1" s="1"/>
  <c r="CP157" i="1" s="1"/>
  <c r="O157" i="1" s="1"/>
  <c r="GM157" i="1" s="1"/>
  <c r="GN157" i="1" s="1"/>
  <c r="T156" i="1"/>
  <c r="AG159" i="1" s="1"/>
  <c r="BX73" i="1"/>
  <c r="AO81" i="1"/>
  <c r="CG81" i="1"/>
  <c r="CP79" i="1"/>
  <c r="O79" i="1" s="1"/>
  <c r="GM79" i="1" s="1"/>
  <c r="GN79" i="1" s="1"/>
  <c r="AH81" i="1"/>
  <c r="AH37" i="1"/>
  <c r="CS296" i="1"/>
  <c r="R296" i="1" s="1"/>
  <c r="AE298" i="1" s="1"/>
  <c r="CU15" i="3"/>
  <c r="CV15" i="3"/>
  <c r="CX15" i="3"/>
  <c r="BC73" i="1"/>
  <c r="AB79" i="1"/>
  <c r="CY32" i="1"/>
  <c r="X32" i="1" s="1"/>
  <c r="DF29" i="3"/>
  <c r="DG29" i="3"/>
  <c r="DH29" i="3"/>
  <c r="DI29" i="3"/>
  <c r="DJ29" i="3" s="1"/>
  <c r="CV22" i="3"/>
  <c r="CX22" i="3"/>
  <c r="CV16" i="3"/>
  <c r="CX16" i="3"/>
  <c r="DF11" i="3"/>
  <c r="DG11" i="3"/>
  <c r="DH11" i="3"/>
  <c r="DI11" i="3"/>
  <c r="DJ11" i="3" s="1"/>
  <c r="R156" i="1"/>
  <c r="AE159" i="1" s="1"/>
  <c r="CC122" i="1"/>
  <c r="CJ122" i="1"/>
  <c r="AO37" i="1"/>
  <c r="AT334" i="1"/>
  <c r="AQ225" i="1"/>
  <c r="AX159" i="1"/>
  <c r="CZ79" i="1"/>
  <c r="Y79" i="1" s="1"/>
  <c r="CZ76" i="1"/>
  <c r="Y76" i="1" s="1"/>
  <c r="CY34" i="1"/>
  <c r="X34" i="1" s="1"/>
  <c r="CZ34" i="1"/>
  <c r="Y34" i="1" s="1"/>
  <c r="CV18" i="3"/>
  <c r="CS260" i="1"/>
  <c r="R260" i="1" s="1"/>
  <c r="CY260" i="1" s="1"/>
  <c r="X260" i="1" s="1"/>
  <c r="GX156" i="1"/>
  <c r="CJ159" i="1" s="1"/>
  <c r="CQ156" i="1"/>
  <c r="P156" i="1" s="1"/>
  <c r="AB156" i="1"/>
  <c r="BZ122" i="1"/>
  <c r="AH122" i="1"/>
  <c r="CV4" i="3"/>
  <c r="CX4" i="3"/>
  <c r="BX154" i="1"/>
  <c r="CI122" i="1"/>
  <c r="BY113" i="1"/>
  <c r="F55" i="1"/>
  <c r="DF41" i="3"/>
  <c r="DG41" i="3"/>
  <c r="DH41" i="3"/>
  <c r="DI41" i="3"/>
  <c r="DJ41" i="3" s="1"/>
  <c r="CV34" i="3"/>
  <c r="CX34" i="3"/>
  <c r="BD81" i="1"/>
  <c r="CZ32" i="1"/>
  <c r="Y32" i="1" s="1"/>
  <c r="DG2" i="3"/>
  <c r="CS33" i="1"/>
  <c r="R33" i="1" s="1"/>
  <c r="CZ33" i="1" s="1"/>
  <c r="Y33" i="1" s="1"/>
  <c r="CX42" i="3"/>
  <c r="DI39" i="3"/>
  <c r="DJ39" i="3" s="1"/>
  <c r="CX36" i="3"/>
  <c r="DI33" i="3"/>
  <c r="DJ33" i="3" s="1"/>
  <c r="CX30" i="3"/>
  <c r="DI27" i="3"/>
  <c r="DJ27" i="3" s="1"/>
  <c r="CX24" i="3"/>
  <c r="DI21" i="3"/>
  <c r="DJ21" i="3" s="1"/>
  <c r="CX18" i="3"/>
  <c r="CX12" i="3"/>
  <c r="CX6" i="3"/>
  <c r="CR75" i="1"/>
  <c r="Q75" i="1" s="1"/>
  <c r="AD81" i="1" s="1"/>
  <c r="CR33" i="1"/>
  <c r="Q33" i="1" s="1"/>
  <c r="AD37" i="1" s="1"/>
  <c r="AD76" i="1"/>
  <c r="AB76" i="1" s="1"/>
  <c r="CQ33" i="1"/>
  <c r="P33" i="1" s="1"/>
  <c r="CQ30" i="1"/>
  <c r="P30" i="1" s="1"/>
  <c r="CX19" i="3"/>
  <c r="CX7" i="3"/>
  <c r="CV19" i="3"/>
  <c r="CV7" i="3"/>
  <c r="AO122" i="1"/>
  <c r="AB34" i="1"/>
  <c r="AB31" i="1"/>
  <c r="CD28" i="1"/>
  <c r="CX14" i="3"/>
  <c r="CX8" i="3"/>
  <c r="CC28" i="1"/>
  <c r="CV14" i="3"/>
  <c r="CV8" i="3"/>
  <c r="CX9" i="3"/>
  <c r="CX3" i="3"/>
  <c r="CS76" i="1"/>
  <c r="R76" i="1" s="1"/>
  <c r="CV9" i="3"/>
  <c r="CS118" i="1"/>
  <c r="R118" i="1" s="1"/>
  <c r="CZ118" i="1" s="1"/>
  <c r="Y118" i="1" s="1"/>
  <c r="AQ81" i="1"/>
  <c r="CS78" i="1"/>
  <c r="R78" i="1" s="1"/>
  <c r="CY78" i="1" s="1"/>
  <c r="X78" i="1" s="1"/>
  <c r="CS34" i="1"/>
  <c r="R34" i="1" s="1"/>
  <c r="DI37" i="3"/>
  <c r="DJ37" i="3" s="1"/>
  <c r="DI31" i="3"/>
  <c r="DJ31" i="3" s="1"/>
  <c r="DI25" i="3"/>
  <c r="DJ25" i="3" s="1"/>
  <c r="DI1" i="3"/>
  <c r="DJ1" i="3" s="1"/>
  <c r="CZ77" i="1"/>
  <c r="Y77" i="1" s="1"/>
  <c r="DH1" i="3"/>
  <c r="AD28" i="1" l="1"/>
  <c r="Q37" i="1"/>
  <c r="GM623" i="1"/>
  <c r="GN623" i="1" s="1"/>
  <c r="AQ546" i="1"/>
  <c r="F560" i="1"/>
  <c r="BD660" i="1"/>
  <c r="F693" i="1"/>
  <c r="AD73" i="1"/>
  <c r="Q81" i="1"/>
  <c r="U81" i="1"/>
  <c r="AH73" i="1"/>
  <c r="GM115" i="1"/>
  <c r="AB122" i="1"/>
  <c r="AB298" i="1"/>
  <c r="GM296" i="1"/>
  <c r="X334" i="1"/>
  <c r="AK330" i="1"/>
  <c r="F384" i="1"/>
  <c r="R366" i="1"/>
  <c r="F394" i="1"/>
  <c r="W366" i="1"/>
  <c r="GM368" i="1"/>
  <c r="AB370" i="1"/>
  <c r="W402" i="1"/>
  <c r="F430" i="1"/>
  <c r="V73" i="1"/>
  <c r="F104" i="1"/>
  <c r="W582" i="1"/>
  <c r="F610" i="1"/>
  <c r="AF474" i="1"/>
  <c r="S478" i="1"/>
  <c r="CE546" i="1"/>
  <c r="AV550" i="1"/>
  <c r="U257" i="1"/>
  <c r="F284" i="1"/>
  <c r="CY662" i="1"/>
  <c r="X662" i="1" s="1"/>
  <c r="AK668" i="1" s="1"/>
  <c r="DF6" i="3"/>
  <c r="DG6" i="3"/>
  <c r="DH6" i="3"/>
  <c r="DI6" i="3"/>
  <c r="DJ6" i="3" s="1"/>
  <c r="DF16" i="3"/>
  <c r="DG16" i="3"/>
  <c r="DH16" i="3"/>
  <c r="DI16" i="3"/>
  <c r="DJ16" i="3" s="1"/>
  <c r="F446" i="1"/>
  <c r="AO438" i="1"/>
  <c r="AJ113" i="1"/>
  <c r="W122" i="1"/>
  <c r="F250" i="1"/>
  <c r="BD221" i="1"/>
  <c r="F269" i="1"/>
  <c r="AX257" i="1"/>
  <c r="AF330" i="1"/>
  <c r="S334" i="1"/>
  <c r="AP546" i="1"/>
  <c r="F559" i="1"/>
  <c r="F644" i="1"/>
  <c r="BC618" i="1"/>
  <c r="BA294" i="1"/>
  <c r="F318" i="1"/>
  <c r="AH618" i="1"/>
  <c r="U628" i="1"/>
  <c r="F358" i="1"/>
  <c r="W330" i="1"/>
  <c r="F505" i="1"/>
  <c r="Y474" i="1"/>
  <c r="V474" i="1"/>
  <c r="F501" i="1"/>
  <c r="X221" i="1"/>
  <c r="F251" i="1"/>
  <c r="U37" i="1"/>
  <c r="AH28" i="1"/>
  <c r="AT660" i="1"/>
  <c r="F686" i="1"/>
  <c r="F310" i="1"/>
  <c r="Q294" i="1"/>
  <c r="BA262" i="1"/>
  <c r="CJ257" i="1"/>
  <c r="AQ257" i="1"/>
  <c r="F272" i="1"/>
  <c r="AQ366" i="1"/>
  <c r="F380" i="1"/>
  <c r="AZ154" i="1"/>
  <c r="F170" i="1"/>
  <c r="P586" i="1"/>
  <c r="AC582" i="1"/>
  <c r="CH586" i="1"/>
  <c r="CE586" i="1"/>
  <c r="CF586" i="1"/>
  <c r="CG474" i="1"/>
  <c r="AX478" i="1"/>
  <c r="BA582" i="1"/>
  <c r="F606" i="1"/>
  <c r="T28" i="1"/>
  <c r="F58" i="1"/>
  <c r="AK438" i="1"/>
  <c r="X442" i="1"/>
  <c r="S510" i="1"/>
  <c r="F529" i="1"/>
  <c r="CJ154" i="1"/>
  <c r="BA159" i="1"/>
  <c r="Q438" i="1"/>
  <c r="F454" i="1"/>
  <c r="W257" i="1"/>
  <c r="F286" i="1"/>
  <c r="DF18" i="3"/>
  <c r="DG18" i="3"/>
  <c r="DH18" i="3"/>
  <c r="DI18" i="3"/>
  <c r="DJ18" i="3" s="1"/>
  <c r="CH402" i="1"/>
  <c r="AY406" i="1"/>
  <c r="GM548" i="1"/>
  <c r="AB550" i="1"/>
  <c r="CE257" i="1"/>
  <c r="AV262" i="1"/>
  <c r="F462" i="1"/>
  <c r="BA438" i="1"/>
  <c r="AE262" i="1"/>
  <c r="AX154" i="1"/>
  <c r="F166" i="1"/>
  <c r="V330" i="1"/>
  <c r="F357" i="1"/>
  <c r="Y406" i="1"/>
  <c r="AL402" i="1"/>
  <c r="AD330" i="1"/>
  <c r="Q334" i="1"/>
  <c r="AF154" i="1"/>
  <c r="S159" i="1"/>
  <c r="BD582" i="1"/>
  <c r="F611" i="1"/>
  <c r="T330" i="1"/>
  <c r="F355" i="1"/>
  <c r="CZ260" i="1"/>
  <c r="Y260" i="1" s="1"/>
  <c r="AL262" i="1" s="1"/>
  <c r="CZ116" i="1"/>
  <c r="Y116" i="1" s="1"/>
  <c r="AL122" i="1" s="1"/>
  <c r="X366" i="1"/>
  <c r="F396" i="1"/>
  <c r="F249" i="1"/>
  <c r="W221" i="1"/>
  <c r="AJ618" i="1"/>
  <c r="W628" i="1"/>
  <c r="AW550" i="1"/>
  <c r="CF546" i="1"/>
  <c r="T221" i="1"/>
  <c r="F246" i="1"/>
  <c r="F265" i="1"/>
  <c r="P257" i="1"/>
  <c r="R582" i="1"/>
  <c r="F600" i="1"/>
  <c r="AU221" i="1"/>
  <c r="F244" i="1"/>
  <c r="AO221" i="1"/>
  <c r="F229" i="1"/>
  <c r="BD618" i="1"/>
  <c r="F653" i="1"/>
  <c r="CI660" i="1"/>
  <c r="AZ668" i="1"/>
  <c r="CG73" i="1"/>
  <c r="AX81" i="1"/>
  <c r="F143" i="1"/>
  <c r="T113" i="1"/>
  <c r="AQ660" i="1"/>
  <c r="F678" i="1"/>
  <c r="DF8" i="3"/>
  <c r="DG8" i="3"/>
  <c r="DH8" i="3"/>
  <c r="DI8" i="3"/>
  <c r="DJ8" i="3" s="1"/>
  <c r="CI73" i="1"/>
  <c r="AZ81" i="1"/>
  <c r="AB628" i="1"/>
  <c r="GM620" i="1"/>
  <c r="BA73" i="1"/>
  <c r="F101" i="1"/>
  <c r="Y225" i="1"/>
  <c r="AL221" i="1"/>
  <c r="AK628" i="1"/>
  <c r="AE628" i="1"/>
  <c r="R438" i="1"/>
  <c r="F456" i="1"/>
  <c r="U546" i="1"/>
  <c r="F572" i="1"/>
  <c r="DF3" i="3"/>
  <c r="DG3" i="3"/>
  <c r="DH3" i="3"/>
  <c r="DI3" i="3"/>
  <c r="DJ3" i="3" s="1"/>
  <c r="AU73" i="1"/>
  <c r="F100" i="1"/>
  <c r="AU189" i="1"/>
  <c r="AX442" i="1"/>
  <c r="CG438" i="1"/>
  <c r="CP332" i="1"/>
  <c r="O332" i="1" s="1"/>
  <c r="AC334" i="1"/>
  <c r="F553" i="1"/>
  <c r="P546" i="1"/>
  <c r="GM404" i="1"/>
  <c r="AB406" i="1"/>
  <c r="F564" i="1"/>
  <c r="R546" i="1"/>
  <c r="F46" i="1"/>
  <c r="AP28" i="1"/>
  <c r="U294" i="1"/>
  <c r="F320" i="1"/>
  <c r="AT474" i="1"/>
  <c r="F496" i="1"/>
  <c r="AE122" i="1"/>
  <c r="GM584" i="1"/>
  <c r="AB586" i="1"/>
  <c r="AT73" i="1"/>
  <c r="F99" i="1"/>
  <c r="DF30" i="3"/>
  <c r="DG30" i="3"/>
  <c r="DH30" i="3"/>
  <c r="DI30" i="3"/>
  <c r="DJ30" i="3" s="1"/>
  <c r="CG582" i="1"/>
  <c r="AX586" i="1"/>
  <c r="CZ662" i="1"/>
  <c r="Y662" i="1" s="1"/>
  <c r="AL668" i="1" s="1"/>
  <c r="AE221" i="1"/>
  <c r="R225" i="1"/>
  <c r="AF618" i="1"/>
  <c r="S628" i="1"/>
  <c r="AD628" i="1"/>
  <c r="V546" i="1"/>
  <c r="F573" i="1"/>
  <c r="AL582" i="1"/>
  <c r="Y586" i="1"/>
  <c r="T546" i="1"/>
  <c r="F571" i="1"/>
  <c r="DF34" i="3"/>
  <c r="DG34" i="3"/>
  <c r="DH34" i="3"/>
  <c r="DI34" i="3"/>
  <c r="DJ34" i="3" s="1"/>
  <c r="DF40" i="3"/>
  <c r="DG40" i="3"/>
  <c r="DH40" i="3"/>
  <c r="DI40" i="3"/>
  <c r="DJ40" i="3" s="1"/>
  <c r="AP402" i="1"/>
  <c r="F415" i="1"/>
  <c r="AZ370" i="1"/>
  <c r="CI366" i="1"/>
  <c r="AY262" i="1"/>
  <c r="CH257" i="1"/>
  <c r="CP75" i="1"/>
  <c r="O75" i="1" s="1"/>
  <c r="DF24" i="3"/>
  <c r="DG24" i="3"/>
  <c r="DH24" i="3"/>
  <c r="DI24" i="3"/>
  <c r="DJ24" i="3" s="1"/>
  <c r="V221" i="1"/>
  <c r="F248" i="1"/>
  <c r="CF257" i="1"/>
  <c r="AW262" i="1"/>
  <c r="AX37" i="1"/>
  <c r="CG28" i="1"/>
  <c r="AQ221" i="1"/>
  <c r="F235" i="1"/>
  <c r="F518" i="1"/>
  <c r="AO510" i="1"/>
  <c r="GN259" i="1"/>
  <c r="CB262" i="1" s="1"/>
  <c r="CA262" i="1"/>
  <c r="F536" i="1"/>
  <c r="U510" i="1"/>
  <c r="AC660" i="1"/>
  <c r="CE668" i="1"/>
  <c r="CF668" i="1"/>
  <c r="CH668" i="1"/>
  <c r="P668" i="1"/>
  <c r="F605" i="1"/>
  <c r="AU582" i="1"/>
  <c r="AL546" i="1"/>
  <c r="Y550" i="1"/>
  <c r="CG330" i="1"/>
  <c r="AX334" i="1"/>
  <c r="CP662" i="1"/>
  <c r="O662" i="1" s="1"/>
  <c r="GM663" i="1"/>
  <c r="GN663" i="1" s="1"/>
  <c r="CI474" i="1"/>
  <c r="AZ478" i="1"/>
  <c r="AK582" i="1"/>
  <c r="X586" i="1"/>
  <c r="AG660" i="1"/>
  <c r="T668" i="1"/>
  <c r="AC366" i="1"/>
  <c r="CE370" i="1"/>
  <c r="CF370" i="1"/>
  <c r="CH370" i="1"/>
  <c r="P370" i="1"/>
  <c r="DF9" i="3"/>
  <c r="DG9" i="3"/>
  <c r="DH9" i="3"/>
  <c r="DI9" i="3"/>
  <c r="DJ9" i="3" s="1"/>
  <c r="V366" i="1"/>
  <c r="F393" i="1"/>
  <c r="AC510" i="1"/>
  <c r="CE514" i="1"/>
  <c r="CF514" i="1"/>
  <c r="CH514" i="1"/>
  <c r="P514" i="1"/>
  <c r="AB442" i="1"/>
  <c r="GM440" i="1"/>
  <c r="BC154" i="1"/>
  <c r="F175" i="1"/>
  <c r="DF14" i="3"/>
  <c r="DG14" i="3"/>
  <c r="DH14" i="3"/>
  <c r="DI14" i="3"/>
  <c r="DJ14" i="3" s="1"/>
  <c r="AL438" i="1"/>
  <c r="Y442" i="1"/>
  <c r="F554" i="1"/>
  <c r="AO546" i="1"/>
  <c r="AZ122" i="1"/>
  <c r="CI113" i="1"/>
  <c r="DF36" i="3"/>
  <c r="DG36" i="3"/>
  <c r="DH36" i="3"/>
  <c r="DI36" i="3"/>
  <c r="DJ36" i="3" s="1"/>
  <c r="AT330" i="1"/>
  <c r="F352" i="1"/>
  <c r="AT221" i="1"/>
  <c r="F243" i="1"/>
  <c r="BD546" i="1"/>
  <c r="F575" i="1"/>
  <c r="F316" i="1"/>
  <c r="AT294" i="1"/>
  <c r="AE37" i="1"/>
  <c r="W81" i="1"/>
  <c r="AJ73" i="1"/>
  <c r="F395" i="1"/>
  <c r="BD366" i="1"/>
  <c r="AF660" i="1"/>
  <c r="S668" i="1"/>
  <c r="DF42" i="3"/>
  <c r="DG42" i="3"/>
  <c r="DH42" i="3"/>
  <c r="DI42" i="3"/>
  <c r="DJ42" i="3" s="1"/>
  <c r="CZ78" i="1"/>
  <c r="Y78" i="1" s="1"/>
  <c r="AL81" i="1" s="1"/>
  <c r="AO28" i="1"/>
  <c r="F41" i="1"/>
  <c r="BB69" i="1"/>
  <c r="F202" i="1"/>
  <c r="BB698" i="1"/>
  <c r="AD122" i="1"/>
  <c r="AL37" i="1"/>
  <c r="AQ402" i="1"/>
  <c r="F416" i="1"/>
  <c r="AC122" i="1"/>
  <c r="V122" i="1"/>
  <c r="V189" i="1" s="1"/>
  <c r="AI113" i="1"/>
  <c r="AQ510" i="1"/>
  <c r="F524" i="1"/>
  <c r="BA221" i="1"/>
  <c r="F245" i="1"/>
  <c r="S262" i="1"/>
  <c r="AF257" i="1"/>
  <c r="P438" i="1"/>
  <c r="F445" i="1"/>
  <c r="CD618" i="1"/>
  <c r="AU628" i="1"/>
  <c r="AK546" i="1"/>
  <c r="X550" i="1"/>
  <c r="CG366" i="1"/>
  <c r="AX370" i="1"/>
  <c r="U221" i="1"/>
  <c r="F247" i="1"/>
  <c r="F344" i="1"/>
  <c r="AQ330" i="1"/>
  <c r="U474" i="1"/>
  <c r="F500" i="1"/>
  <c r="AP474" i="1"/>
  <c r="F487" i="1"/>
  <c r="S586" i="1"/>
  <c r="AF582" i="1"/>
  <c r="GM35" i="1"/>
  <c r="GN35" i="1" s="1"/>
  <c r="AJ154" i="1"/>
  <c r="W159" i="1"/>
  <c r="AO73" i="1"/>
  <c r="F85" i="1"/>
  <c r="AO189" i="1"/>
  <c r="CH628" i="1"/>
  <c r="P628" i="1"/>
  <c r="AC618" i="1"/>
  <c r="CE628" i="1"/>
  <c r="CF628" i="1"/>
  <c r="S442" i="1"/>
  <c r="AF438" i="1"/>
  <c r="S122" i="1"/>
  <c r="AF113" i="1"/>
  <c r="Q262" i="1"/>
  <c r="AD257" i="1"/>
  <c r="AO113" i="1"/>
  <c r="F126" i="1"/>
  <c r="S366" i="1"/>
  <c r="F385" i="1"/>
  <c r="AT366" i="1"/>
  <c r="F388" i="1"/>
  <c r="S550" i="1"/>
  <c r="AF546" i="1"/>
  <c r="DG7" i="3"/>
  <c r="DH7" i="3"/>
  <c r="DI7" i="3"/>
  <c r="DJ7" i="3" s="1"/>
  <c r="DF7" i="3"/>
  <c r="BC189" i="1"/>
  <c r="CI221" i="1"/>
  <c r="AZ225" i="1"/>
  <c r="F602" i="1"/>
  <c r="BC582" i="1"/>
  <c r="AT402" i="1"/>
  <c r="F424" i="1"/>
  <c r="U366" i="1"/>
  <c r="F392" i="1"/>
  <c r="AY442" i="1"/>
  <c r="CH438" i="1"/>
  <c r="AP582" i="1"/>
  <c r="F595" i="1"/>
  <c r="F526" i="1"/>
  <c r="Q510" i="1"/>
  <c r="CG618" i="1"/>
  <c r="AX628" i="1"/>
  <c r="AO366" i="1"/>
  <c r="F374" i="1"/>
  <c r="GM622" i="1"/>
  <c r="GN622" i="1" s="1"/>
  <c r="F343" i="1"/>
  <c r="AP330" i="1"/>
  <c r="CP476" i="1"/>
  <c r="O476" i="1" s="1"/>
  <c r="AC478" i="1"/>
  <c r="AT546" i="1"/>
  <c r="F568" i="1"/>
  <c r="AZ37" i="1"/>
  <c r="CI28" i="1"/>
  <c r="CG660" i="1"/>
  <c r="AX668" i="1"/>
  <c r="AL154" i="1"/>
  <c r="Y159" i="1"/>
  <c r="AK154" i="1"/>
  <c r="X159" i="1"/>
  <c r="AD159" i="1"/>
  <c r="O262" i="1"/>
  <c r="AB257" i="1"/>
  <c r="U330" i="1"/>
  <c r="F356" i="1"/>
  <c r="AQ582" i="1"/>
  <c r="F596" i="1"/>
  <c r="BA122" i="1"/>
  <c r="CJ113" i="1"/>
  <c r="DG13" i="3"/>
  <c r="DH13" i="3"/>
  <c r="DI13" i="3"/>
  <c r="DJ13" i="3" s="1"/>
  <c r="DF13" i="3"/>
  <c r="V37" i="1"/>
  <c r="AI28" i="1"/>
  <c r="AK37" i="1"/>
  <c r="AQ73" i="1"/>
  <c r="F91" i="1"/>
  <c r="DG19" i="3"/>
  <c r="DH19" i="3"/>
  <c r="DI19" i="3"/>
  <c r="DJ19" i="3" s="1"/>
  <c r="DF19" i="3"/>
  <c r="U122" i="1"/>
  <c r="AH113" i="1"/>
  <c r="CC113" i="1"/>
  <c r="AT122" i="1"/>
  <c r="DF15" i="3"/>
  <c r="DG15" i="3"/>
  <c r="DH15" i="3"/>
  <c r="DI15" i="3"/>
  <c r="DJ15" i="3" s="1"/>
  <c r="F169" i="1"/>
  <c r="AQ154" i="1"/>
  <c r="S81" i="1"/>
  <c r="AF73" i="1"/>
  <c r="F177" i="1"/>
  <c r="AT154" i="1"/>
  <c r="AP221" i="1"/>
  <c r="F234" i="1"/>
  <c r="V294" i="1"/>
  <c r="F321" i="1"/>
  <c r="AK262" i="1"/>
  <c r="F283" i="1"/>
  <c r="T257" i="1"/>
  <c r="CF438" i="1"/>
  <c r="AW442" i="1"/>
  <c r="F240" i="1"/>
  <c r="S221" i="1"/>
  <c r="Y366" i="1"/>
  <c r="F397" i="1"/>
  <c r="F382" i="1"/>
  <c r="Q366" i="1"/>
  <c r="CI330" i="1"/>
  <c r="AZ334" i="1"/>
  <c r="AY550" i="1"/>
  <c r="CH546" i="1"/>
  <c r="F528" i="1"/>
  <c r="R510" i="1"/>
  <c r="V510" i="1"/>
  <c r="F537" i="1"/>
  <c r="CJ660" i="1"/>
  <c r="BA668" i="1"/>
  <c r="U660" i="1"/>
  <c r="F690" i="1"/>
  <c r="W294" i="1"/>
  <c r="F322" i="1"/>
  <c r="CI628" i="1"/>
  <c r="BY618" i="1"/>
  <c r="AP628" i="1"/>
  <c r="GM512" i="1"/>
  <c r="AB514" i="1"/>
  <c r="AK122" i="1"/>
  <c r="Q406" i="1"/>
  <c r="AD402" i="1"/>
  <c r="AP73" i="1"/>
  <c r="F90" i="1"/>
  <c r="AP189" i="1"/>
  <c r="AI154" i="1"/>
  <c r="V159" i="1"/>
  <c r="X406" i="1"/>
  <c r="AK402" i="1"/>
  <c r="DF4" i="3"/>
  <c r="DG4" i="3"/>
  <c r="DH4" i="3"/>
  <c r="DI4" i="3"/>
  <c r="DJ4" i="3" s="1"/>
  <c r="W37" i="1"/>
  <c r="AJ28" i="1"/>
  <c r="CE225" i="1"/>
  <c r="CF225" i="1"/>
  <c r="AC221" i="1"/>
  <c r="CH225" i="1"/>
  <c r="P225" i="1"/>
  <c r="Y298" i="1"/>
  <c r="AL294" i="1"/>
  <c r="F47" i="1"/>
  <c r="AQ28" i="1"/>
  <c r="AP294" i="1"/>
  <c r="F307" i="1"/>
  <c r="V262" i="1"/>
  <c r="AI257" i="1"/>
  <c r="CE438" i="1"/>
  <c r="AV442" i="1"/>
  <c r="AP257" i="1"/>
  <c r="F271" i="1"/>
  <c r="CZ626" i="1"/>
  <c r="Y626" i="1" s="1"/>
  <c r="GM626" i="1" s="1"/>
  <c r="GN626" i="1" s="1"/>
  <c r="F317" i="1"/>
  <c r="AU294" i="1"/>
  <c r="GM260" i="1"/>
  <c r="GN260" i="1" s="1"/>
  <c r="U582" i="1"/>
  <c r="F608" i="1"/>
  <c r="AI660" i="1"/>
  <c r="V668" i="1"/>
  <c r="DF10" i="3"/>
  <c r="DG10" i="3"/>
  <c r="DH10" i="3"/>
  <c r="DI10" i="3"/>
  <c r="DJ10" i="3" s="1"/>
  <c r="AK474" i="1"/>
  <c r="X478" i="1"/>
  <c r="AE660" i="1"/>
  <c r="R668" i="1"/>
  <c r="F338" i="1"/>
  <c r="AO330" i="1"/>
  <c r="AD660" i="1"/>
  <c r="Q668" i="1"/>
  <c r="F281" i="1"/>
  <c r="AU257" i="1"/>
  <c r="CJ618" i="1"/>
  <c r="BA628" i="1"/>
  <c r="F427" i="1"/>
  <c r="T402" i="1"/>
  <c r="BC438" i="1"/>
  <c r="F458" i="1"/>
  <c r="V582" i="1"/>
  <c r="F609" i="1"/>
  <c r="F409" i="1"/>
  <c r="P402" i="1"/>
  <c r="DF28" i="3"/>
  <c r="DG28" i="3"/>
  <c r="DH28" i="3"/>
  <c r="DI28" i="3"/>
  <c r="DJ28" i="3" s="1"/>
  <c r="AF28" i="1"/>
  <c r="S37" i="1"/>
  <c r="BZ113" i="1"/>
  <c r="AQ122" i="1"/>
  <c r="AQ189" i="1" s="1"/>
  <c r="CG122" i="1"/>
  <c r="CJ28" i="1"/>
  <c r="BA37" i="1"/>
  <c r="AK81" i="1"/>
  <c r="GM223" i="1"/>
  <c r="AB225" i="1"/>
  <c r="AK294" i="1"/>
  <c r="X298" i="1"/>
  <c r="AQ294" i="1"/>
  <c r="F308" i="1"/>
  <c r="CI438" i="1"/>
  <c r="AZ442" i="1"/>
  <c r="AX294" i="1"/>
  <c r="F305" i="1"/>
  <c r="AG618" i="1"/>
  <c r="T628" i="1"/>
  <c r="U402" i="1"/>
  <c r="F428" i="1"/>
  <c r="W660" i="1"/>
  <c r="F692" i="1"/>
  <c r="CF298" i="1"/>
  <c r="CH298" i="1"/>
  <c r="P298" i="1"/>
  <c r="CE298" i="1"/>
  <c r="AC294" i="1"/>
  <c r="X514" i="1"/>
  <c r="AK510" i="1"/>
  <c r="DF12" i="3"/>
  <c r="DG12" i="3"/>
  <c r="DH12" i="3"/>
  <c r="DI12" i="3"/>
  <c r="DJ12" i="3" s="1"/>
  <c r="BA366" i="1"/>
  <c r="F390" i="1"/>
  <c r="DF22" i="3"/>
  <c r="DG22" i="3"/>
  <c r="DH22" i="3"/>
  <c r="DI22" i="3"/>
  <c r="DJ22" i="3" s="1"/>
  <c r="F570" i="1"/>
  <c r="BA546" i="1"/>
  <c r="CE402" i="1"/>
  <c r="AV406" i="1"/>
  <c r="AU474" i="1"/>
  <c r="F497" i="1"/>
  <c r="CE81" i="1"/>
  <c r="CF81" i="1"/>
  <c r="AC73" i="1"/>
  <c r="CH81" i="1"/>
  <c r="P81" i="1"/>
  <c r="AP510" i="1"/>
  <c r="F523" i="1"/>
  <c r="AG154" i="1"/>
  <c r="T159" i="1"/>
  <c r="AE334" i="1"/>
  <c r="CZ332" i="1"/>
  <c r="Y332" i="1" s="1"/>
  <c r="AL334" i="1" s="1"/>
  <c r="BA474" i="1"/>
  <c r="F498" i="1"/>
  <c r="T294" i="1"/>
  <c r="F319" i="1"/>
  <c r="F141" i="1"/>
  <c r="AU113" i="1"/>
  <c r="AC37" i="1"/>
  <c r="CP30" i="1"/>
  <c r="O30" i="1" s="1"/>
  <c r="AE154" i="1"/>
  <c r="R159" i="1"/>
  <c r="CP33" i="1"/>
  <c r="O33" i="1" s="1"/>
  <c r="GM33" i="1" s="1"/>
  <c r="GN33" i="1" s="1"/>
  <c r="AH154" i="1"/>
  <c r="U159" i="1"/>
  <c r="CY76" i="1"/>
  <c r="X76" i="1" s="1"/>
  <c r="GM76" i="1" s="1"/>
  <c r="GN76" i="1" s="1"/>
  <c r="AE81" i="1"/>
  <c r="F106" i="1"/>
  <c r="BD189" i="1"/>
  <c r="BD73" i="1"/>
  <c r="CP156" i="1"/>
  <c r="O156" i="1" s="1"/>
  <c r="AC159" i="1"/>
  <c r="AE294" i="1"/>
  <c r="R298" i="1"/>
  <c r="F102" i="1"/>
  <c r="T73" i="1"/>
  <c r="BD330" i="1"/>
  <c r="F359" i="1"/>
  <c r="GM77" i="1"/>
  <c r="GN77" i="1" s="1"/>
  <c r="CG221" i="1"/>
  <c r="AX225" i="1"/>
  <c r="AF294" i="1"/>
  <c r="S298" i="1"/>
  <c r="AQ438" i="1"/>
  <c r="F452" i="1"/>
  <c r="AT510" i="1"/>
  <c r="F532" i="1"/>
  <c r="CI294" i="1"/>
  <c r="AZ298" i="1"/>
  <c r="AZ262" i="1"/>
  <c r="CI257" i="1"/>
  <c r="AU660" i="1"/>
  <c r="F687" i="1"/>
  <c r="AI618" i="1"/>
  <c r="V628" i="1"/>
  <c r="BA402" i="1"/>
  <c r="F426" i="1"/>
  <c r="Y514" i="1"/>
  <c r="AL510" i="1"/>
  <c r="GM621" i="1"/>
  <c r="GN621" i="1" s="1"/>
  <c r="AP660" i="1"/>
  <c r="F677" i="1"/>
  <c r="AQ69" i="1" l="1"/>
  <c r="F199" i="1"/>
  <c r="AQ698" i="1"/>
  <c r="Y81" i="1"/>
  <c r="AL73" i="1"/>
  <c r="Y122" i="1"/>
  <c r="AL113" i="1"/>
  <c r="Y262" i="1"/>
  <c r="AL257" i="1"/>
  <c r="F212" i="1"/>
  <c r="V69" i="1"/>
  <c r="GM75" i="1"/>
  <c r="AB81" i="1"/>
  <c r="O586" i="1"/>
  <c r="AB582" i="1"/>
  <c r="AB334" i="1"/>
  <c r="GM332" i="1"/>
  <c r="BA154" i="1"/>
  <c r="F179" i="1"/>
  <c r="W113" i="1"/>
  <c r="F146" i="1"/>
  <c r="O122" i="1"/>
  <c r="AB113" i="1"/>
  <c r="AZ257" i="1"/>
  <c r="F273" i="1"/>
  <c r="CF294" i="1"/>
  <c r="AW298" i="1"/>
  <c r="F57" i="1"/>
  <c r="BA28" i="1"/>
  <c r="BA698" i="1"/>
  <c r="AP69" i="1"/>
  <c r="F198" i="1"/>
  <c r="P510" i="1"/>
  <c r="F517" i="1"/>
  <c r="X582" i="1"/>
  <c r="F612" i="1"/>
  <c r="CA586" i="1"/>
  <c r="GN584" i="1"/>
  <c r="CB586" i="1" s="1"/>
  <c r="BA189" i="1"/>
  <c r="R262" i="1"/>
  <c r="AE257" i="1"/>
  <c r="GN115" i="1"/>
  <c r="Y582" i="1"/>
  <c r="F613" i="1"/>
  <c r="CE510" i="1"/>
  <c r="AV514" i="1"/>
  <c r="F381" i="1"/>
  <c r="AZ366" i="1"/>
  <c r="F643" i="1"/>
  <c r="S618" i="1"/>
  <c r="O628" i="1"/>
  <c r="AB618" i="1"/>
  <c r="F267" i="1"/>
  <c r="AV257" i="1"/>
  <c r="X438" i="1"/>
  <c r="F468" i="1"/>
  <c r="U618" i="1"/>
  <c r="F650" i="1"/>
  <c r="F93" i="1"/>
  <c r="Q73" i="1"/>
  <c r="AK257" i="1"/>
  <c r="X262" i="1"/>
  <c r="AB159" i="1"/>
  <c r="GM156" i="1"/>
  <c r="CF510" i="1"/>
  <c r="AW514" i="1"/>
  <c r="AW628" i="1"/>
  <c r="CF618" i="1"/>
  <c r="T154" i="1"/>
  <c r="F180" i="1"/>
  <c r="T618" i="1"/>
  <c r="F649" i="1"/>
  <c r="Q660" i="1"/>
  <c r="F680" i="1"/>
  <c r="CF221" i="1"/>
  <c r="AW225" i="1"/>
  <c r="X122" i="1"/>
  <c r="AK113" i="1"/>
  <c r="F345" i="1"/>
  <c r="AZ330" i="1"/>
  <c r="F185" i="1"/>
  <c r="X154" i="1"/>
  <c r="AV628" i="1"/>
  <c r="CE618" i="1"/>
  <c r="P122" i="1"/>
  <c r="AC113" i="1"/>
  <c r="CF122" i="1"/>
  <c r="CE122" i="1"/>
  <c r="CH122" i="1"/>
  <c r="AZ113" i="1"/>
  <c r="F133" i="1"/>
  <c r="AB668" i="1"/>
  <c r="GM662" i="1"/>
  <c r="R221" i="1"/>
  <c r="F239" i="1"/>
  <c r="O550" i="1"/>
  <c r="AB546" i="1"/>
  <c r="CA442" i="1"/>
  <c r="GN440" i="1"/>
  <c r="CB442" i="1" s="1"/>
  <c r="F137" i="1"/>
  <c r="S113" i="1"/>
  <c r="AX122" i="1"/>
  <c r="CG113" i="1"/>
  <c r="F489" i="1"/>
  <c r="AZ474" i="1"/>
  <c r="F205" i="1"/>
  <c r="BC69" i="1"/>
  <c r="BC698" i="1"/>
  <c r="F92" i="1"/>
  <c r="AZ73" i="1"/>
  <c r="AZ189" i="1"/>
  <c r="CE221" i="1"/>
  <c r="AV225" i="1"/>
  <c r="AB510" i="1"/>
  <c r="O514" i="1"/>
  <c r="AX330" i="1"/>
  <c r="F341" i="1"/>
  <c r="AP698" i="1"/>
  <c r="CA550" i="1"/>
  <c r="GN548" i="1"/>
  <c r="CB550" i="1" s="1"/>
  <c r="F282" i="1"/>
  <c r="BA257" i="1"/>
  <c r="S582" i="1"/>
  <c r="F601" i="1"/>
  <c r="F236" i="1"/>
  <c r="AZ221" i="1"/>
  <c r="Q402" i="1"/>
  <c r="F418" i="1"/>
  <c r="F377" i="1"/>
  <c r="AX366" i="1"/>
  <c r="AL660" i="1"/>
  <c r="Y668" i="1"/>
  <c r="F414" i="1"/>
  <c r="AY402" i="1"/>
  <c r="AB366" i="1"/>
  <c r="O370" i="1"/>
  <c r="F182" i="1"/>
  <c r="V154" i="1"/>
  <c r="AC330" i="1"/>
  <c r="CE334" i="1"/>
  <c r="CF334" i="1"/>
  <c r="CH334" i="1"/>
  <c r="P334" i="1"/>
  <c r="O442" i="1"/>
  <c r="AB438" i="1"/>
  <c r="AZ294" i="1"/>
  <c r="F309" i="1"/>
  <c r="Y294" i="1"/>
  <c r="F325" i="1"/>
  <c r="F208" i="1"/>
  <c r="AU69" i="1"/>
  <c r="AU698" i="1"/>
  <c r="Y334" i="1"/>
  <c r="AL330" i="1"/>
  <c r="F558" i="1"/>
  <c r="AY546" i="1"/>
  <c r="AE73" i="1"/>
  <c r="R81" i="1"/>
  <c r="F313" i="1"/>
  <c r="S294" i="1"/>
  <c r="CA514" i="1"/>
  <c r="GN512" i="1"/>
  <c r="CB514" i="1" s="1"/>
  <c r="F186" i="1"/>
  <c r="Y154" i="1"/>
  <c r="U154" i="1"/>
  <c r="F181" i="1"/>
  <c r="AP618" i="1"/>
  <c r="F637" i="1"/>
  <c r="CH618" i="1"/>
  <c r="AY628" i="1"/>
  <c r="AL28" i="1"/>
  <c r="Y37" i="1"/>
  <c r="F105" i="1"/>
  <c r="W73" i="1"/>
  <c r="W189" i="1"/>
  <c r="Y438" i="1"/>
  <c r="F469" i="1"/>
  <c r="Y546" i="1"/>
  <c r="F577" i="1"/>
  <c r="AX28" i="1"/>
  <c r="F44" i="1"/>
  <c r="F593" i="1"/>
  <c r="AX582" i="1"/>
  <c r="S154" i="1"/>
  <c r="F174" i="1"/>
  <c r="CA370" i="1"/>
  <c r="GN368" i="1"/>
  <c r="CB370" i="1" s="1"/>
  <c r="S474" i="1"/>
  <c r="F493" i="1"/>
  <c r="V660" i="1"/>
  <c r="F691" i="1"/>
  <c r="F274" i="1"/>
  <c r="Q257" i="1"/>
  <c r="F270" i="1"/>
  <c r="AY257" i="1"/>
  <c r="R660" i="1"/>
  <c r="F682" i="1"/>
  <c r="V28" i="1"/>
  <c r="F60" i="1"/>
  <c r="V698" i="1"/>
  <c r="AO69" i="1"/>
  <c r="F193" i="1"/>
  <c r="X546" i="1"/>
  <c r="F576" i="1"/>
  <c r="Q122" i="1"/>
  <c r="Q189" i="1" s="1"/>
  <c r="AD113" i="1"/>
  <c r="AE28" i="1"/>
  <c r="R37" i="1"/>
  <c r="F268" i="1"/>
  <c r="AW257" i="1"/>
  <c r="AL628" i="1"/>
  <c r="F411" i="1"/>
  <c r="AV402" i="1"/>
  <c r="CH294" i="1"/>
  <c r="AY298" i="1"/>
  <c r="R122" i="1"/>
  <c r="AE113" i="1"/>
  <c r="Q628" i="1"/>
  <c r="AD618" i="1"/>
  <c r="U73" i="1"/>
  <c r="U189" i="1"/>
  <c r="F103" i="1"/>
  <c r="AQ113" i="1"/>
  <c r="F132" i="1"/>
  <c r="AD154" i="1"/>
  <c r="Q159" i="1"/>
  <c r="X37" i="1"/>
  <c r="AK28" i="1"/>
  <c r="CI618" i="1"/>
  <c r="AZ628" i="1"/>
  <c r="AZ698" i="1" s="1"/>
  <c r="BB22" i="1"/>
  <c r="BB728" i="1"/>
  <c r="F711" i="1"/>
  <c r="F346" i="1"/>
  <c r="Q330" i="1"/>
  <c r="F485" i="1"/>
  <c r="AX474" i="1"/>
  <c r="GM78" i="1"/>
  <c r="GN78" i="1" s="1"/>
  <c r="P294" i="1"/>
  <c r="F301" i="1"/>
  <c r="T660" i="1"/>
  <c r="F689" i="1"/>
  <c r="AZ660" i="1"/>
  <c r="F679" i="1"/>
  <c r="F312" i="1"/>
  <c r="R294" i="1"/>
  <c r="U113" i="1"/>
  <c r="F144" i="1"/>
  <c r="CH510" i="1"/>
  <c r="AY514" i="1"/>
  <c r="CB257" i="1"/>
  <c r="AS262" i="1"/>
  <c r="F264" i="1"/>
  <c r="O257" i="1"/>
  <c r="BD69" i="1"/>
  <c r="F214" i="1"/>
  <c r="BD698" i="1"/>
  <c r="V113" i="1"/>
  <c r="F145" i="1"/>
  <c r="F52" i="1"/>
  <c r="S28" i="1"/>
  <c r="F96" i="1"/>
  <c r="S73" i="1"/>
  <c r="S189" i="1"/>
  <c r="P618" i="1"/>
  <c r="F631" i="1"/>
  <c r="S546" i="1"/>
  <c r="F565" i="1"/>
  <c r="AY438" i="1"/>
  <c r="F450" i="1"/>
  <c r="F647" i="1"/>
  <c r="AU618" i="1"/>
  <c r="P366" i="1"/>
  <c r="F373" i="1"/>
  <c r="AB402" i="1"/>
  <c r="O406" i="1"/>
  <c r="F349" i="1"/>
  <c r="S330" i="1"/>
  <c r="AK660" i="1"/>
  <c r="X668" i="1"/>
  <c r="GM116" i="1"/>
  <c r="GN116" i="1" s="1"/>
  <c r="GM476" i="1"/>
  <c r="AB478" i="1"/>
  <c r="P221" i="1"/>
  <c r="F228" i="1"/>
  <c r="F453" i="1"/>
  <c r="AZ438" i="1"/>
  <c r="Y510" i="1"/>
  <c r="F541" i="1"/>
  <c r="R154" i="1"/>
  <c r="F173" i="1"/>
  <c r="F504" i="1"/>
  <c r="X474" i="1"/>
  <c r="CF73" i="1"/>
  <c r="AW81" i="1"/>
  <c r="V257" i="1"/>
  <c r="F285" i="1"/>
  <c r="F48" i="1"/>
  <c r="AZ28" i="1"/>
  <c r="F183" i="1"/>
  <c r="W154" i="1"/>
  <c r="CH366" i="1"/>
  <c r="AY370" i="1"/>
  <c r="P660" i="1"/>
  <c r="F671" i="1"/>
  <c r="CA406" i="1"/>
  <c r="GN404" i="1"/>
  <c r="CB406" i="1" s="1"/>
  <c r="AW586" i="1"/>
  <c r="CF582" i="1"/>
  <c r="U28" i="1"/>
  <c r="F59" i="1"/>
  <c r="U698" i="1"/>
  <c r="O298" i="1"/>
  <c r="AB294" i="1"/>
  <c r="P159" i="1"/>
  <c r="CE159" i="1"/>
  <c r="AC154" i="1"/>
  <c r="CF159" i="1"/>
  <c r="CH159" i="1"/>
  <c r="F449" i="1"/>
  <c r="AX438" i="1"/>
  <c r="GN620" i="1"/>
  <c r="CB628" i="1" s="1"/>
  <c r="CA628" i="1"/>
  <c r="F232" i="1"/>
  <c r="AX221" i="1"/>
  <c r="W28" i="1"/>
  <c r="F61" i="1"/>
  <c r="AX660" i="1"/>
  <c r="F675" i="1"/>
  <c r="V618" i="1"/>
  <c r="F651" i="1"/>
  <c r="X294" i="1"/>
  <c r="F324" i="1"/>
  <c r="F448" i="1"/>
  <c r="AW438" i="1"/>
  <c r="AO698" i="1"/>
  <c r="CF366" i="1"/>
  <c r="AW370" i="1"/>
  <c r="CH660" i="1"/>
  <c r="AY668" i="1"/>
  <c r="AE618" i="1"/>
  <c r="R628" i="1"/>
  <c r="F556" i="1"/>
  <c r="AW546" i="1"/>
  <c r="Y402" i="1"/>
  <c r="F433" i="1"/>
  <c r="AV586" i="1"/>
  <c r="CE582" i="1"/>
  <c r="F49" i="1"/>
  <c r="Q28" i="1"/>
  <c r="Y221" i="1"/>
  <c r="F252" i="1"/>
  <c r="X81" i="1"/>
  <c r="AK73" i="1"/>
  <c r="CA257" i="1"/>
  <c r="AR262" i="1"/>
  <c r="S438" i="1"/>
  <c r="F457" i="1"/>
  <c r="AE330" i="1"/>
  <c r="R334" i="1"/>
  <c r="AX618" i="1"/>
  <c r="F635" i="1"/>
  <c r="AB37" i="1"/>
  <c r="GM30" i="1"/>
  <c r="T189" i="1"/>
  <c r="CE37" i="1"/>
  <c r="CF37" i="1"/>
  <c r="CH37" i="1"/>
  <c r="AC28" i="1"/>
  <c r="P37" i="1"/>
  <c r="F140" i="1"/>
  <c r="AT113" i="1"/>
  <c r="CE366" i="1"/>
  <c r="AV370" i="1"/>
  <c r="CF660" i="1"/>
  <c r="AW668" i="1"/>
  <c r="AT189" i="1"/>
  <c r="AK618" i="1"/>
  <c r="X628" i="1"/>
  <c r="F88" i="1"/>
  <c r="AX189" i="1"/>
  <c r="AX698" i="1" s="1"/>
  <c r="AX73" i="1"/>
  <c r="W618" i="1"/>
  <c r="F652" i="1"/>
  <c r="AY586" i="1"/>
  <c r="CH582" i="1"/>
  <c r="F555" i="1"/>
  <c r="AV546" i="1"/>
  <c r="X330" i="1"/>
  <c r="F360" i="1"/>
  <c r="CA225" i="1"/>
  <c r="GN223" i="1"/>
  <c r="CB225" i="1" s="1"/>
  <c r="F277" i="1"/>
  <c r="S257" i="1"/>
  <c r="P582" i="1"/>
  <c r="F589" i="1"/>
  <c r="BA618" i="1"/>
  <c r="F648" i="1"/>
  <c r="CH221" i="1"/>
  <c r="AY225" i="1"/>
  <c r="S660" i="1"/>
  <c r="F683" i="1"/>
  <c r="P73" i="1"/>
  <c r="F84" i="1"/>
  <c r="P189" i="1"/>
  <c r="F447" i="1"/>
  <c r="AV438" i="1"/>
  <c r="AY81" i="1"/>
  <c r="CH73" i="1"/>
  <c r="CE73" i="1"/>
  <c r="AV81" i="1"/>
  <c r="X510" i="1"/>
  <c r="F540" i="1"/>
  <c r="AV298" i="1"/>
  <c r="CE294" i="1"/>
  <c r="AB221" i="1"/>
  <c r="O225" i="1"/>
  <c r="X402" i="1"/>
  <c r="F432" i="1"/>
  <c r="BA660" i="1"/>
  <c r="F688" i="1"/>
  <c r="F142" i="1"/>
  <c r="BA113" i="1"/>
  <c r="CE478" i="1"/>
  <c r="CF478" i="1"/>
  <c r="CH478" i="1"/>
  <c r="AC474" i="1"/>
  <c r="P478" i="1"/>
  <c r="CE660" i="1"/>
  <c r="AV668" i="1"/>
  <c r="CA298" i="1"/>
  <c r="GN296" i="1"/>
  <c r="CB298" i="1" s="1"/>
  <c r="AZ22" i="1" l="1"/>
  <c r="F709" i="1"/>
  <c r="AZ728" i="1"/>
  <c r="AX22" i="1"/>
  <c r="F705" i="1"/>
  <c r="AX728" i="1"/>
  <c r="Q69" i="1"/>
  <c r="F201" i="1"/>
  <c r="Q698" i="1"/>
  <c r="F192" i="1"/>
  <c r="P69" i="1"/>
  <c r="CA478" i="1"/>
  <c r="GN476" i="1"/>
  <c r="CB478" i="1" s="1"/>
  <c r="F204" i="1"/>
  <c r="S69" i="1"/>
  <c r="AL618" i="1"/>
  <c r="Y628" i="1"/>
  <c r="F95" i="1"/>
  <c r="R73" i="1"/>
  <c r="R189" i="1"/>
  <c r="CE330" i="1"/>
  <c r="AV334" i="1"/>
  <c r="O618" i="1"/>
  <c r="F630" i="1"/>
  <c r="AB330" i="1"/>
  <c r="O334" i="1"/>
  <c r="CF113" i="1"/>
  <c r="AW122" i="1"/>
  <c r="F694" i="1"/>
  <c r="X660" i="1"/>
  <c r="F63" i="1"/>
  <c r="X28" i="1"/>
  <c r="X698" i="1"/>
  <c r="CB546" i="1"/>
  <c r="AS550" i="1"/>
  <c r="AX113" i="1"/>
  <c r="F129" i="1"/>
  <c r="F520" i="1"/>
  <c r="AW510" i="1"/>
  <c r="F588" i="1"/>
  <c r="O582" i="1"/>
  <c r="AY37" i="1"/>
  <c r="CH28" i="1"/>
  <c r="AW37" i="1"/>
  <c r="CF28" i="1"/>
  <c r="Q154" i="1"/>
  <c r="F171" i="1"/>
  <c r="F51" i="1"/>
  <c r="R28" i="1"/>
  <c r="R698" i="1"/>
  <c r="CA546" i="1"/>
  <c r="AR550" i="1"/>
  <c r="F633" i="1"/>
  <c r="AV618" i="1"/>
  <c r="AB73" i="1"/>
  <c r="O81" i="1"/>
  <c r="AO22" i="1"/>
  <c r="AO728" i="1"/>
  <c r="F702" i="1"/>
  <c r="W69" i="1"/>
  <c r="F213" i="1"/>
  <c r="P154" i="1"/>
  <c r="F162" i="1"/>
  <c r="F210" i="1"/>
  <c r="T69" i="1"/>
  <c r="T698" i="1"/>
  <c r="U22" i="1"/>
  <c r="F720" i="1"/>
  <c r="U728" i="1"/>
  <c r="F361" i="1"/>
  <c r="Y330" i="1"/>
  <c r="CB438" i="1"/>
  <c r="AS442" i="1"/>
  <c r="O159" i="1"/>
  <c r="AB154" i="1"/>
  <c r="F519" i="1"/>
  <c r="AV510" i="1"/>
  <c r="CF154" i="1"/>
  <c r="AW159" i="1"/>
  <c r="CF330" i="1"/>
  <c r="AW334" i="1"/>
  <c r="CF474" i="1"/>
  <c r="AW478" i="1"/>
  <c r="CH330" i="1"/>
  <c r="AY334" i="1"/>
  <c r="F40" i="1"/>
  <c r="P28" i="1"/>
  <c r="P698" i="1"/>
  <c r="F372" i="1"/>
  <c r="O366" i="1"/>
  <c r="F233" i="1"/>
  <c r="AY221" i="1"/>
  <c r="CA366" i="1"/>
  <c r="AR370" i="1"/>
  <c r="O510" i="1"/>
  <c r="F516" i="1"/>
  <c r="AW294" i="1"/>
  <c r="F304" i="1"/>
  <c r="GN332" i="1"/>
  <c r="CB334" i="1" s="1"/>
  <c r="CA334" i="1"/>
  <c r="AV159" i="1"/>
  <c r="CE154" i="1"/>
  <c r="CA81" i="1"/>
  <c r="GN75" i="1"/>
  <c r="CB81" i="1" s="1"/>
  <c r="O221" i="1"/>
  <c r="F227" i="1"/>
  <c r="AU22" i="1"/>
  <c r="AU728" i="1"/>
  <c r="F717" i="1"/>
  <c r="BD22" i="1"/>
  <c r="BD728" i="1"/>
  <c r="F723" i="1"/>
  <c r="F211" i="1"/>
  <c r="U69" i="1"/>
  <c r="Y660" i="1"/>
  <c r="F695" i="1"/>
  <c r="F552" i="1"/>
  <c r="O546" i="1"/>
  <c r="Y257" i="1"/>
  <c r="F289" i="1"/>
  <c r="CH154" i="1"/>
  <c r="AY159" i="1"/>
  <c r="CE113" i="1"/>
  <c r="AV122" i="1"/>
  <c r="CE474" i="1"/>
  <c r="AV478" i="1"/>
  <c r="CA159" i="1"/>
  <c r="GN156" i="1"/>
  <c r="CB159" i="1" s="1"/>
  <c r="F591" i="1"/>
  <c r="AV582" i="1"/>
  <c r="CB366" i="1"/>
  <c r="AS370" i="1"/>
  <c r="F592" i="1"/>
  <c r="AW582" i="1"/>
  <c r="AV221" i="1"/>
  <c r="F230" i="1"/>
  <c r="X113" i="1"/>
  <c r="F148" i="1"/>
  <c r="CA122" i="1"/>
  <c r="O294" i="1"/>
  <c r="F300" i="1"/>
  <c r="F64" i="1"/>
  <c r="Y28" i="1"/>
  <c r="Y698" i="1"/>
  <c r="O402" i="1"/>
  <c r="F408" i="1"/>
  <c r="AY618" i="1"/>
  <c r="F636" i="1"/>
  <c r="X257" i="1"/>
  <c r="F288" i="1"/>
  <c r="F348" i="1"/>
  <c r="R330" i="1"/>
  <c r="CA294" i="1"/>
  <c r="AR298" i="1"/>
  <c r="F207" i="1"/>
  <c r="AT69" i="1"/>
  <c r="AT698" i="1"/>
  <c r="F642" i="1"/>
  <c r="R618" i="1"/>
  <c r="CB402" i="1"/>
  <c r="AS406" i="1"/>
  <c r="F231" i="1"/>
  <c r="AW221" i="1"/>
  <c r="CB122" i="1"/>
  <c r="Y113" i="1"/>
  <c r="F149" i="1"/>
  <c r="F125" i="1"/>
  <c r="P113" i="1"/>
  <c r="F594" i="1"/>
  <c r="AY582" i="1"/>
  <c r="S698" i="1"/>
  <c r="GN30" i="1"/>
  <c r="CB37" i="1" s="1"/>
  <c r="CA37" i="1"/>
  <c r="F87" i="1"/>
  <c r="AW73" i="1"/>
  <c r="AW189" i="1"/>
  <c r="F134" i="1"/>
  <c r="Q113" i="1"/>
  <c r="CA402" i="1"/>
  <c r="AR406" i="1"/>
  <c r="Q618" i="1"/>
  <c r="F640" i="1"/>
  <c r="V22" i="1"/>
  <c r="V728" i="1"/>
  <c r="F721" i="1"/>
  <c r="AZ69" i="1"/>
  <c r="F200" i="1"/>
  <c r="GN662" i="1"/>
  <c r="CB668" i="1" s="1"/>
  <c r="CA668" i="1"/>
  <c r="BA22" i="1"/>
  <c r="BA728" i="1"/>
  <c r="F718" i="1"/>
  <c r="CA438" i="1"/>
  <c r="AR442" i="1"/>
  <c r="AV294" i="1"/>
  <c r="F303" i="1"/>
  <c r="AW660" i="1"/>
  <c r="F674" i="1"/>
  <c r="AY660" i="1"/>
  <c r="F676" i="1"/>
  <c r="AR628" i="1"/>
  <c r="CA618" i="1"/>
  <c r="AB660" i="1"/>
  <c r="O668" i="1"/>
  <c r="R257" i="1"/>
  <c r="F276" i="1"/>
  <c r="F124" i="1"/>
  <c r="O113" i="1"/>
  <c r="Y73" i="1"/>
  <c r="F108" i="1"/>
  <c r="Y189" i="1"/>
  <c r="AB474" i="1"/>
  <c r="O478" i="1"/>
  <c r="AW618" i="1"/>
  <c r="F634" i="1"/>
  <c r="AV37" i="1"/>
  <c r="CE28" i="1"/>
  <c r="AX69" i="1"/>
  <c r="F196" i="1"/>
  <c r="W698" i="1"/>
  <c r="AR257" i="1"/>
  <c r="F290" i="1"/>
  <c r="AS628" i="1"/>
  <c r="CB618" i="1"/>
  <c r="F279" i="1"/>
  <c r="AS257" i="1"/>
  <c r="R113" i="1"/>
  <c r="F136" i="1"/>
  <c r="BA69" i="1"/>
  <c r="F209" i="1"/>
  <c r="AQ22" i="1"/>
  <c r="F708" i="1"/>
  <c r="AQ728" i="1"/>
  <c r="X73" i="1"/>
  <c r="F107" i="1"/>
  <c r="X189" i="1"/>
  <c r="AB28" i="1"/>
  <c r="O37" i="1"/>
  <c r="CB294" i="1"/>
  <c r="AS298" i="1"/>
  <c r="AV660" i="1"/>
  <c r="F673" i="1"/>
  <c r="CB221" i="1"/>
  <c r="AS225" i="1"/>
  <c r="CA221" i="1"/>
  <c r="AR225" i="1"/>
  <c r="F376" i="1"/>
  <c r="AW366" i="1"/>
  <c r="F378" i="1"/>
  <c r="AY366" i="1"/>
  <c r="AY294" i="1"/>
  <c r="F306" i="1"/>
  <c r="CB510" i="1"/>
  <c r="AS514" i="1"/>
  <c r="F444" i="1"/>
  <c r="O438" i="1"/>
  <c r="BC22" i="1"/>
  <c r="F714" i="1"/>
  <c r="BC728" i="1"/>
  <c r="CB582" i="1"/>
  <c r="AS586" i="1"/>
  <c r="AZ618" i="1"/>
  <c r="F639" i="1"/>
  <c r="AP22" i="1"/>
  <c r="AP728" i="1"/>
  <c r="F707" i="1"/>
  <c r="G16" i="2" s="1"/>
  <c r="G18" i="2" s="1"/>
  <c r="F654" i="1"/>
  <c r="X618" i="1"/>
  <c r="AV73" i="1"/>
  <c r="AV189" i="1"/>
  <c r="F86" i="1"/>
  <c r="P474" i="1"/>
  <c r="F481" i="1"/>
  <c r="AV366" i="1"/>
  <c r="F375" i="1"/>
  <c r="CH474" i="1"/>
  <c r="AY478" i="1"/>
  <c r="F89" i="1"/>
  <c r="AY73" i="1"/>
  <c r="F522" i="1"/>
  <c r="AY510" i="1"/>
  <c r="BB18" i="1"/>
  <c r="F741" i="1"/>
  <c r="CA510" i="1"/>
  <c r="AR514" i="1"/>
  <c r="P330" i="1"/>
  <c r="F337" i="1"/>
  <c r="AY122" i="1"/>
  <c r="CH113" i="1"/>
  <c r="CA582" i="1"/>
  <c r="AR586" i="1"/>
  <c r="AV28" i="1" l="1"/>
  <c r="F42" i="1"/>
  <c r="AV698" i="1"/>
  <c r="P22" i="1"/>
  <c r="P728" i="1"/>
  <c r="F701" i="1"/>
  <c r="AR546" i="1"/>
  <c r="F578" i="1"/>
  <c r="R22" i="1"/>
  <c r="R728" i="1"/>
  <c r="F712" i="1"/>
  <c r="CB474" i="1"/>
  <c r="AS478" i="1"/>
  <c r="CA474" i="1"/>
  <c r="AR478" i="1"/>
  <c r="AS546" i="1"/>
  <c r="F567" i="1"/>
  <c r="AR37" i="1"/>
  <c r="CA28" i="1"/>
  <c r="AV154" i="1"/>
  <c r="F164" i="1"/>
  <c r="AW474" i="1"/>
  <c r="F484" i="1"/>
  <c r="AV69" i="1"/>
  <c r="F194" i="1"/>
  <c r="AV474" i="1"/>
  <c r="F483" i="1"/>
  <c r="AS402" i="1"/>
  <c r="F423" i="1"/>
  <c r="AY154" i="1"/>
  <c r="F167" i="1"/>
  <c r="AR221" i="1"/>
  <c r="F253" i="1"/>
  <c r="AS221" i="1"/>
  <c r="F242" i="1"/>
  <c r="F128" i="1"/>
  <c r="AW113" i="1"/>
  <c r="Y22" i="1"/>
  <c r="Y728" i="1"/>
  <c r="F725" i="1"/>
  <c r="O474" i="1"/>
  <c r="F480" i="1"/>
  <c r="U18" i="1"/>
  <c r="F750" i="1"/>
  <c r="S22" i="1"/>
  <c r="F713" i="1"/>
  <c r="S728" i="1"/>
  <c r="AW330" i="1"/>
  <c r="F340" i="1"/>
  <c r="Q22" i="1"/>
  <c r="Q728" i="1"/>
  <c r="F710" i="1"/>
  <c r="CA73" i="1"/>
  <c r="AR81" i="1"/>
  <c r="BA18" i="1"/>
  <c r="F748" i="1"/>
  <c r="CB73" i="1"/>
  <c r="AS81" i="1"/>
  <c r="AY330" i="1"/>
  <c r="F342" i="1"/>
  <c r="AR334" i="1"/>
  <c r="CA330" i="1"/>
  <c r="F645" i="1"/>
  <c r="AS618" i="1"/>
  <c r="AW154" i="1"/>
  <c r="F165" i="1"/>
  <c r="AU18" i="1"/>
  <c r="F747" i="1"/>
  <c r="AQ18" i="1"/>
  <c r="F738" i="1"/>
  <c r="F127" i="1"/>
  <c r="AV113" i="1"/>
  <c r="AT22" i="1"/>
  <c r="F716" i="1"/>
  <c r="F16" i="2" s="1"/>
  <c r="F18" i="2" s="1"/>
  <c r="AT728" i="1"/>
  <c r="AR294" i="1"/>
  <c r="F326" i="1"/>
  <c r="CA660" i="1"/>
  <c r="AR668" i="1"/>
  <c r="O660" i="1"/>
  <c r="F670" i="1"/>
  <c r="AS366" i="1"/>
  <c r="F387" i="1"/>
  <c r="F45" i="1"/>
  <c r="AY28" i="1"/>
  <c r="AX18" i="1"/>
  <c r="F735" i="1"/>
  <c r="AR402" i="1"/>
  <c r="F434" i="1"/>
  <c r="AR438" i="1"/>
  <c r="F470" i="1"/>
  <c r="AS37" i="1"/>
  <c r="CB28" i="1"/>
  <c r="F603" i="1"/>
  <c r="AS582" i="1"/>
  <c r="X22" i="1"/>
  <c r="X728" i="1"/>
  <c r="F724" i="1"/>
  <c r="Y69" i="1"/>
  <c r="F216" i="1"/>
  <c r="T22" i="1"/>
  <c r="T728" i="1"/>
  <c r="F719" i="1"/>
  <c r="AY189" i="1"/>
  <c r="AY698" i="1" s="1"/>
  <c r="AS668" i="1"/>
  <c r="CB660" i="1"/>
  <c r="F486" i="1"/>
  <c r="AY474" i="1"/>
  <c r="F39" i="1"/>
  <c r="O28" i="1"/>
  <c r="W22" i="1"/>
  <c r="F722" i="1"/>
  <c r="W728" i="1"/>
  <c r="V18" i="1"/>
  <c r="F751" i="1"/>
  <c r="AR366" i="1"/>
  <c r="F398" i="1"/>
  <c r="AO18" i="1"/>
  <c r="F732" i="1"/>
  <c r="AV330" i="1"/>
  <c r="F339" i="1"/>
  <c r="F655" i="1"/>
  <c r="Y618" i="1"/>
  <c r="AW28" i="1"/>
  <c r="F43" i="1"/>
  <c r="AW698" i="1"/>
  <c r="F656" i="1"/>
  <c r="AR618" i="1"/>
  <c r="BD18" i="1"/>
  <c r="F753" i="1"/>
  <c r="AZ18" i="1"/>
  <c r="F739" i="1"/>
  <c r="AR510" i="1"/>
  <c r="F542" i="1"/>
  <c r="AW69" i="1"/>
  <c r="F195" i="1"/>
  <c r="AP18" i="1"/>
  <c r="F737" i="1"/>
  <c r="O330" i="1"/>
  <c r="F336" i="1"/>
  <c r="BC18" i="1"/>
  <c r="F744" i="1"/>
  <c r="F315" i="1"/>
  <c r="AS294" i="1"/>
  <c r="AR582" i="1"/>
  <c r="F614" i="1"/>
  <c r="AS510" i="1"/>
  <c r="F531" i="1"/>
  <c r="X69" i="1"/>
  <c r="F215" i="1"/>
  <c r="CB113" i="1"/>
  <c r="AS122" i="1"/>
  <c r="AS159" i="1"/>
  <c r="CB154" i="1"/>
  <c r="O154" i="1"/>
  <c r="F161" i="1"/>
  <c r="O73" i="1"/>
  <c r="O189" i="1"/>
  <c r="O698" i="1" s="1"/>
  <c r="F83" i="1"/>
  <c r="R69" i="1"/>
  <c r="F203" i="1"/>
  <c r="CA113" i="1"/>
  <c r="AR122" i="1"/>
  <c r="AS334" i="1"/>
  <c r="CB330" i="1"/>
  <c r="F130" i="1"/>
  <c r="AY113" i="1"/>
  <c r="CA154" i="1"/>
  <c r="AR159" i="1"/>
  <c r="H16" i="2"/>
  <c r="H18" i="2" s="1"/>
  <c r="AS438" i="1"/>
  <c r="F459" i="1"/>
  <c r="O22" i="1" l="1"/>
  <c r="F700" i="1"/>
  <c r="O728" i="1"/>
  <c r="AY22" i="1"/>
  <c r="F706" i="1"/>
  <c r="AY728" i="1"/>
  <c r="F187" i="1"/>
  <c r="AR154" i="1"/>
  <c r="AR73" i="1"/>
  <c r="F109" i="1"/>
  <c r="AR189" i="1"/>
  <c r="F506" i="1"/>
  <c r="AR474" i="1"/>
  <c r="T18" i="1"/>
  <c r="F749" i="1"/>
  <c r="F685" i="1"/>
  <c r="AS660" i="1"/>
  <c r="F362" i="1"/>
  <c r="AR330" i="1"/>
  <c r="F65" i="1"/>
  <c r="AR28" i="1"/>
  <c r="AS154" i="1"/>
  <c r="F176" i="1"/>
  <c r="J16" i="2"/>
  <c r="J18" i="2" s="1"/>
  <c r="R18" i="1"/>
  <c r="F742" i="1"/>
  <c r="P18" i="1"/>
  <c r="F731" i="1"/>
  <c r="AS474" i="1"/>
  <c r="F495" i="1"/>
  <c r="W18" i="1"/>
  <c r="F752" i="1"/>
  <c r="AS330" i="1"/>
  <c r="F351" i="1"/>
  <c r="AS73" i="1"/>
  <c r="F98" i="1"/>
  <c r="AS189" i="1"/>
  <c r="Q18" i="1"/>
  <c r="F740" i="1"/>
  <c r="F139" i="1"/>
  <c r="AS113" i="1"/>
  <c r="AR113" i="1"/>
  <c r="F150" i="1"/>
  <c r="AS28" i="1"/>
  <c r="F54" i="1"/>
  <c r="AS698" i="1"/>
  <c r="AT18" i="1"/>
  <c r="F746" i="1"/>
  <c r="Y18" i="1"/>
  <c r="F755" i="1"/>
  <c r="AV22" i="1"/>
  <c r="F703" i="1"/>
  <c r="AV728" i="1"/>
  <c r="AY69" i="1"/>
  <c r="F197" i="1"/>
  <c r="AW22" i="1"/>
  <c r="F704" i="1"/>
  <c r="AW728" i="1"/>
  <c r="O69" i="1"/>
  <c r="F191" i="1"/>
  <c r="S18" i="1"/>
  <c r="F743" i="1"/>
  <c r="X18" i="1"/>
  <c r="F754" i="1"/>
  <c r="F696" i="1"/>
  <c r="AR660" i="1"/>
  <c r="AW18" i="1" l="1"/>
  <c r="F734" i="1"/>
  <c r="AR69" i="1"/>
  <c r="F217" i="1"/>
  <c r="AY18" i="1"/>
  <c r="F736" i="1"/>
  <c r="AR698" i="1"/>
  <c r="O18" i="1"/>
  <c r="F730" i="1"/>
  <c r="AV18" i="1"/>
  <c r="F733" i="1"/>
  <c r="AS22" i="1"/>
  <c r="F715" i="1"/>
  <c r="E16" i="2" s="1"/>
  <c r="AS728" i="1"/>
  <c r="AS69" i="1"/>
  <c r="F206" i="1"/>
  <c r="AS18" i="1" l="1"/>
  <c r="F745" i="1"/>
  <c r="E18" i="2"/>
  <c r="I16" i="2"/>
  <c r="I18" i="2" s="1"/>
  <c r="AR22" i="1"/>
  <c r="F726" i="1"/>
  <c r="AR728" i="1"/>
  <c r="AR18" i="1" l="1"/>
  <c r="F756" i="1"/>
</calcChain>
</file>

<file path=xl/sharedStrings.xml><?xml version="1.0" encoding="utf-8"?>
<sst xmlns="http://schemas.openxmlformats.org/spreadsheetml/2006/main" count="5353" uniqueCount="407">
  <si>
    <t>Smeta.RU (Terminal)  (495) 974-1589</t>
  </si>
  <si>
    <t>_PS_</t>
  </si>
  <si>
    <t>Smeta.RU (Terminal)</t>
  </si>
  <si>
    <t/>
  </si>
  <si>
    <t>№43 и 44 Альбом на ТО Инженерных систем  на 2025г._МО и Москва_(БЦ)</t>
  </si>
  <si>
    <t>Сметные нормы списания</t>
  </si>
  <si>
    <t>Коды ценников</t>
  </si>
  <si>
    <t>ФЕР-2020 И9 + Россети 2021 г c 01.02.2022</t>
  </si>
  <si>
    <t>Версия 1.6.5 ГСН (ГЭСН, ФЕР) и ТЕР (Методики НР (812/пр, 636/пр, 611/пр) и СП (774/пр и 317/пр) применять с 11.09.2022 г.)</t>
  </si>
  <si>
    <t>ФЕР-2020 - изменения И9 + ПАО Россети ред 2021 г</t>
  </si>
  <si>
    <t>Поправки для ГСН (ФЕР) 2020 от 18.04.2024 г И9 (55/пр+648/пр)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</si>
  <si>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</si>
  <si>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</si>
  <si>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</si>
  <si>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К=0,882 - корректирующий коэффициент по договору аналогу</t>
  </si>
  <si>
    <t>Новый раздел</t>
  </si>
  <si>
    <t>1. Насосы.Техническое обслуживание в объеме планового ТО проводимого в течении кален.года в процессе работы оборудования.</t>
  </si>
  <si>
    <t>1</t>
  </si>
  <si>
    <t>07-12010101-01</t>
  </si>
  <si>
    <t>Техническое обслуживание насосов конденсатных, сливных, подогревателей низкого давления, сете­вых, предвключенных: тип насоса - ЦН-400-105, ЦН-400-210, ЦН-1000-180, ЦН-1500-240, 6Н-7х2.</t>
  </si>
  <si>
    <t>1 шт.</t>
  </si>
  <si>
    <t>БЦРЭО РАО ЕЭС,07-12010101-01, доп. 2</t>
  </si>
  <si>
    <t>)*0,882</t>
  </si>
  <si>
    <t>шт.</t>
  </si>
  <si>
    <t>Прочие работы</t>
  </si>
  <si>
    <t>Базовые цены ремонт энергетического оборудования РАО ЕЭС России.</t>
  </si>
  <si>
    <t>(03)</t>
  </si>
  <si>
    <t>2</t>
  </si>
  <si>
    <t>07-12010102-01</t>
  </si>
  <si>
    <t>Техническое обслуживание насосов конденсатных, сливных, подогревателей низкого давления, сете­вых, предвключенных: тип насоса - ПД-650-160, ПД-1600-180.</t>
  </si>
  <si>
    <t>БЦРЭО РАО ЕЭС,07-12010102-01, доп. 2</t>
  </si>
  <si>
    <t>3</t>
  </si>
  <si>
    <t>07-12010103-01</t>
  </si>
  <si>
    <t>Техническое обслуживание насосов конденсатных, сливных, подогревателей низкого давления, сете­вых, предвключенных: тип насоса - КС-12-50, КС-12-110, КС-20-50, КС-20-110, КС 32-150, КС 50-55, КС 50-110, КС 80-155, КС 125-55, КС 125-140, КСД 230-115.</t>
  </si>
  <si>
    <t>БЦРЭО РАО ЕЭС,07-12010103-01, доп. 2</t>
  </si>
  <si>
    <t>4</t>
  </si>
  <si>
    <t>07-12010105-01</t>
  </si>
  <si>
    <t>Техническое обслуживание насосов конденсатных, сливных, подогревателей низкого давления, сете­вых, предвключенных: тип насоса - СЭ 500-70, СЭ 800-65, СЭ 1250-70.</t>
  </si>
  <si>
    <t>БЦРЭО РАО ЕЭС,07-12010105-01, доп. 2</t>
  </si>
  <si>
    <t>5</t>
  </si>
  <si>
    <t>07-12060101-01</t>
  </si>
  <si>
    <t>БЦРЭО РАО ЕЭС, 07-12060101-01, доп.11 от 01 января 2016 г</t>
  </si>
  <si>
    <t>6</t>
  </si>
  <si>
    <t>07-12110101-01</t>
  </si>
  <si>
    <t>Техническое обслуживание питательных насосов: тип насоса - ПЭ 250-180, ПЭ 270-150, 5Ц10.</t>
  </si>
  <si>
    <t>БЦРЭО РАО ЕЭС, 07-12110101-01, доп.11 от 01 января 2016 г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</si>
  <si>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</si>
  <si>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</si>
  <si>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</si>
  <si>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</si>
  <si>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</si>
  <si>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</si>
  <si>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</si>
  <si>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</si>
  <si>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</si>
  <si>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</si>
  <si>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</si>
  <si>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</si>
  <si>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</si>
  <si>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</si>
  <si>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</si>
  <si>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</si>
  <si>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</si>
  <si>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</si>
  <si>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</si>
  <si>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</si>
  <si>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</si>
  <si>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</si>
  <si>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</si>
  <si>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</si>
  <si>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</si>
  <si>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</si>
  <si>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</si>
  <si>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</si>
  <si>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</si>
  <si>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</si>
  <si>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</si>
  <si>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</si>
  <si>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</si>
  <si>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</si>
  <si>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</si>
  <si>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</si>
  <si>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</si>
  <si>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</si>
  <si>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</si>
  <si>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</si>
  <si>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</si>
  <si>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</si>
  <si>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</si>
  <si>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</si>
  <si>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</si>
  <si>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</si>
  <si>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</si>
  <si>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</si>
  <si>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</si>
  <si>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</si>
  <si>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</si>
  <si>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</si>
  <si>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</si>
  <si>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</si>
  <si>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Арматура</t>
  </si>
  <si>
    <t>Новый подраздел</t>
  </si>
  <si>
    <t>2.1. Регулирующие клапаны.Техническое обслуживание в объеме планового ТО проводимого в течении кален.года в процессе работы оборудования.</t>
  </si>
  <si>
    <t>7</t>
  </si>
  <si>
    <t>03-05010107-01</t>
  </si>
  <si>
    <t>100 шт.</t>
  </si>
  <si>
    <t>БЦРЭО РАО ЕЭС, 03-05010107-01, доп.2</t>
  </si>
  <si>
    <t>8</t>
  </si>
  <si>
    <t>03-05010108-01</t>
  </si>
  <si>
    <t>Техническое обслуживание арматуры высоких и сверхвысоких параметров: клапаны регулирующие и дроссельные (шиберные), ДУ - 100-175 мм.Применительно краны балансировочные.</t>
  </si>
  <si>
    <t>БЦРЭО РАО ЕЭС, 03-05010108-01, доп.2</t>
  </si>
  <si>
    <t>9</t>
  </si>
  <si>
    <t>03-05010215-01</t>
  </si>
  <si>
    <t>Техническое обслуживание арматуры среднего и низкого давления: клапаны регулирующие, диаметр условного прохода, мм - 20-65.Применительно для диам.15-20мм.</t>
  </si>
  <si>
    <t>БЦРЭО РАО ЕЭС, 03-05010215-01, доп.2</t>
  </si>
  <si>
    <t>10</t>
  </si>
  <si>
    <t>03-05010202-01</t>
  </si>
  <si>
    <t>БЦРЭО РАО ЕЭС, 03-05010202-01, доп.2</t>
  </si>
  <si>
    <t>11</t>
  </si>
  <si>
    <t>03-05010111-01</t>
  </si>
  <si>
    <t>Техническое обслуживание арматуры высоких и сверхвысоких параметров: клапаны предохранительные пружинные, ДУ - 25-80 мм.Очистка. Поднабивка сальниковой набивки. Подтяжка сальника. Проверка движе­ния. Проверка резьбовых соединений. Проверка привода.</t>
  </si>
  <si>
    <t>БЦРЭО РАО ЕЭС, 03-05010111-01, доп.2</t>
  </si>
  <si>
    <t>2.2..Запорная арматура.Техническое обслуживание в объеме планового ТО проводимого в течении кален.года в процессе работы оборудования.</t>
  </si>
  <si>
    <t>12</t>
  </si>
  <si>
    <t>03-05010204-01</t>
  </si>
  <si>
    <t>Техническое обслуживание арматуры среднего и низкого давления: вентили запорные, диаметр условного прохода, мм - 10-50.</t>
  </si>
  <si>
    <t>БЦРЭО РАО ЕЭС, 03-05010204-01, доп.2</t>
  </si>
  <si>
    <t>13</t>
  </si>
  <si>
    <t>03-05010205-01</t>
  </si>
  <si>
    <t>Техническое обслуживание арматуры среднего и низкого давления: вентили запорные, диаметр условного прохода, мм - 65-200.</t>
  </si>
  <si>
    <t>БЦРЭО РАО ЕЭС, 03-05010205-01, доп.2</t>
  </si>
  <si>
    <t>14</t>
  </si>
  <si>
    <t>03-05010206-01</t>
  </si>
  <si>
    <t>Техническое обслуживание арматуры среднего и низкого давления: задвижки, диаметр условного прохода, мм - 50-150.</t>
  </si>
  <si>
    <t>БЦРЭО РАО ЕЭС, 03-05010206-01, доп.2</t>
  </si>
  <si>
    <t>15</t>
  </si>
  <si>
    <t>03-05010401-01</t>
  </si>
  <si>
    <t>Техническое обслуживание кранов водяных , паровых, газовых , диаметр условного прохода 6-50 мм</t>
  </si>
  <si>
    <t>БЦРЭО РАО ЕЭС, 03-05010401-01, доп.6</t>
  </si>
  <si>
    <t>16</t>
  </si>
  <si>
    <t>03-05010402-01</t>
  </si>
  <si>
    <t>Техническое обслуживание кранов водяных , паровых, газовых , диаметр условного прохода 80-150 мм</t>
  </si>
  <si>
    <t>БЦРЭО РАО ЕЭС, 03-05010402-01, доп.6</t>
  </si>
  <si>
    <t>17</t>
  </si>
  <si>
    <t>03-05010403-01</t>
  </si>
  <si>
    <t>Техническое обслуживание кранов водяных , паровых, газовых , диаметр условного прохода 200-400 мм</t>
  </si>
  <si>
    <t>БЦРЭО РАО ЕЭС, 03-05010403-01, доп.6</t>
  </si>
  <si>
    <t>2.3. Клапаны обратные.Техническое обслуживание в объеме планового ТО проводимого в течении кален.года в процессе работы оборудования.</t>
  </si>
  <si>
    <t>18</t>
  </si>
  <si>
    <t>03-05010104-01</t>
  </si>
  <si>
    <t>Техническое обслуживание арматуры высоких и сверхвысоких параметров: клапаны обратные горизон­тальные подъемные, ДУ - 20-65 мм.Очистка. Поднабивка сальниковой набивки. Подтяжка сальника. Проверка движе­ния. Проверка резьбовых соединений. Проверка привода.</t>
  </si>
  <si>
    <t>БЦРЭО РАО ЕЭС, 03-05010104-01, доп.2</t>
  </si>
  <si>
    <t>19</t>
  </si>
  <si>
    <t>03-05010105-01</t>
  </si>
  <si>
    <t>Техническое обслуживание арматуры высоких и сверхвысоких параметров: клапаны обратные горизон­тальные поворотные и подъ­емные для ПВД, ДУ - 100-150 мм.</t>
  </si>
  <si>
    <t>БЦРЭО РАО ЕЭС, 03-05010105-01, доп.2</t>
  </si>
  <si>
    <t>3. Грязевики.Техническое обслуживание в объеме планового ТО проводимого в течении кален.года в процессе работы оборудования.</t>
  </si>
  <si>
    <t>20</t>
  </si>
  <si>
    <t>12-17020101-01</t>
  </si>
  <si>
    <t>БЦРЭО РАО ЕЭС, сб.12,разд.17,поз.020101-01</t>
  </si>
  <si>
    <t>4.Фильтры. Техническое обслуживание в объеме планового ТО проводимого в течении кален.года в процессе работы оборудования.</t>
  </si>
  <si>
    <t>21</t>
  </si>
  <si>
    <t>12-07010101-01</t>
  </si>
  <si>
    <t>Ремонт ловушек без замены сетки. Диаметр условного прохода трубопровода, мм: до 150 (Применительно к ТО фильтра)</t>
  </si>
  <si>
    <t>БЦРЭО РАО ЕЭС, 12-07010101-01, доп. 1</t>
  </si>
  <si>
    <t>22</t>
  </si>
  <si>
    <t>12-07010102-01</t>
  </si>
  <si>
    <t>Ремонт ловушек без замены сетки. Диаметр условного прохода трубопровода, мм: свыше 150 до 200</t>
  </si>
  <si>
    <t>БЦРЭО РАО ЕЭС, 12-07010102-01, доп. 1</t>
  </si>
  <si>
    <t>5. Манометры.Техническое обслуживание в объеме планового ТО проводимого в течении кален.года в процессе работы оборудования.</t>
  </si>
  <si>
    <t>23</t>
  </si>
  <si>
    <t>08-01020113-01</t>
  </si>
  <si>
    <t>ТО манометра, мановакуумметра, вакуумметра с контактными устройствами, всех типов</t>
  </si>
  <si>
    <t>БЦРЭО РАО ЕЭС, 08-01020113-01, доп.11 от 01 января 2016 г</t>
  </si>
  <si>
    <t>6.Термометры.Техническое обслуживание в объеме планового ТО проводимого в течении кален.года в процессе работы оборудования.</t>
  </si>
  <si>
    <t>24</t>
  </si>
  <si>
    <t>08-01010124-01</t>
  </si>
  <si>
    <t>ТО термометра универсального электрического, тип ТУЭ-48</t>
  </si>
  <si>
    <t>БЦРЭО РАО ЕЭС, сб.08,разд.01,поз.010124-01</t>
  </si>
  <si>
    <t>7.Счетчики холодной воды.</t>
  </si>
  <si>
    <t>25</t>
  </si>
  <si>
    <t>08-16010101-01</t>
  </si>
  <si>
    <t>Разовое техническое обслуживание точки учета ( применительно к ТО счетчика холодной воды)</t>
  </si>
  <si>
    <t>1 точка учета</t>
  </si>
  <si>
    <t>БЦРЭО РАО ЕЭС, 08-16010101-01, доп. 4</t>
  </si>
  <si>
    <t>8. Счетчики горячей воды.</t>
  </si>
  <si>
    <t>26</t>
  </si>
  <si>
    <t>Разовое техническое обслуживание точки учета ( применительно к ТО счетчика горячей воды)</t>
  </si>
  <si>
    <t>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t>
  </si>
  <si>
    <t>27</t>
  </si>
  <si>
    <t>08-01010140-01</t>
  </si>
  <si>
    <t>Приборы для измерения температуры. Теплосчетчик микропроцессорный 2-х и 3-х канальный, типа КМ-5, УСД, Микро-Т, ТВМ, SА-94, ЭКОМ-3000, Эксперт-МТ, ЭСКО-Т;     ТО</t>
  </si>
  <si>
    <t>БЦРЭО РАО ЕЭС, 08-01010140-01, доп. 1</t>
  </si>
  <si>
    <t>10. Мембранные/расширительные баки. Техническое обслуживание в объеме планового ТО проводимого в течении кален.года в процессе работы оборудования.</t>
  </si>
  <si>
    <t>28</t>
  </si>
  <si>
    <t>12-02010101-01</t>
  </si>
  <si>
    <t>Ремонт баков (резервуаров) емкостью, м3: до 2 (применительк к ТО мембранных/расширительных баков в объеме планового ТО проводимого в течении кален.года ).</t>
  </si>
  <si>
    <t>БЦРЭО РАО ЕЭС, сб.12,разд.02,поз.010101-01</t>
  </si>
  <si>
    <t>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t>
  </si>
  <si>
    <t>29</t>
  </si>
  <si>
    <t>08-01050105-01</t>
  </si>
  <si>
    <t>ТО блока включения регулятора</t>
  </si>
  <si>
    <t>БЦРЭО РАО ЕЭС, сб.08,разд.01,поз.050105-01</t>
  </si>
  <si>
    <t>*0,882</t>
  </si>
  <si>
    <t>12.Сигнальные лампы.Техническое обслуживание в объеме планового ТО проводимого в течении кален.года в процессе работы оборудования.</t>
  </si>
  <si>
    <t>30</t>
  </si>
  <si>
    <t>08-01050112-01</t>
  </si>
  <si>
    <t>ТО блока индикации (применительно к ТО сигнальной арматуры)</t>
  </si>
  <si>
    <t>БЦРЭО РАО ЕЭС, сб.08,разд.01,поз.050112-01</t>
  </si>
  <si>
    <t>13. Электрические котлы.Техническое обслуживание в объеме планового ТО проводимого в течении кален.года в процессе работы оборудования.</t>
  </si>
  <si>
    <t>31</t>
  </si>
  <si>
    <t>08-01070101-01</t>
  </si>
  <si>
    <t>ТО автомата защиты котла, тип АЗК-4 (прим. к ТО автомата защиты электрического котла)</t>
  </si>
  <si>
    <t>БЦРЭО РАО ЕЭС, сб.08,разд.01,поз.070101-01</t>
  </si>
  <si>
    <t>14.Теплообменники.Техническое обслуживание в объеме планового ТО проводимого в течении кален.года в процессе работы оборудования.</t>
  </si>
  <si>
    <t>32</t>
  </si>
  <si>
    <t>12-15050112-01</t>
  </si>
  <si>
    <t>ТО пластинчатых теплообменников, тип M6-MFD «Альфа-Лаваль Поток», площадь теплообмена 2,5 м2, количество пластин 20 шт</t>
  </si>
  <si>
    <t>БЦРЭО РАО ЕЭС, 12-15050112-01, доп.10 от 01 января 2015 г</t>
  </si>
  <si>
    <t>33</t>
  </si>
  <si>
    <t>12-15050113-01</t>
  </si>
  <si>
    <t>ТО пластинчатых теплообменников, тип M6-FG «Альфа-Лаваль Поток», площадь теплообмена 17,4 м2, количество пластин 118 шт</t>
  </si>
  <si>
    <t>БЦРЭО РАО ЕЭС, 12-15050113-01, доп.10 от 01 января 2015 г</t>
  </si>
  <si>
    <t>34</t>
  </si>
  <si>
    <t>12-15050114-01</t>
  </si>
  <si>
    <t>ТО пластинчатых теплообменников, тип M10-MFD «Альфа-Лаваль Поток», площадь теплообмена 5,72 м2, количество пластин 28 шт</t>
  </si>
  <si>
    <t>БЦРЭО РАО ЕЭС, 12-15050114-01, доп.10 от 01 января 2015 г</t>
  </si>
  <si>
    <t>35</t>
  </si>
  <si>
    <t>12-15050115-01</t>
  </si>
  <si>
    <t>ТО пластинчатых теплообменников, тип M10-BFD «Альфа-Лаваль Поток», площадь теплообмена 9,4 м2, количество пластин 41 шт</t>
  </si>
  <si>
    <t>БЦРЭО РАО ЕЭС, 12-15050115-01, доп.10 от 01 января 2015 г</t>
  </si>
  <si>
    <t>36</t>
  </si>
  <si>
    <t>12-15050116-01</t>
  </si>
  <si>
    <t>ТО пластинчатых теплообменников, тип M15-BFM «Альфа-Лаваль Поток», площадь теплообмена 54,6 м2, количество пластин 90 шт</t>
  </si>
  <si>
    <t>БЦРЭО РАО ЕЭС, 12-15050116-01, доп.10 от 01 января 2015 г</t>
  </si>
  <si>
    <t>37</t>
  </si>
  <si>
    <t>12-15050117-01</t>
  </si>
  <si>
    <t>ТО пластинчатых теплообменников, тип ТИЖ-0,18  «Тепло-эффект», площадь теплообмена 28,8 м2, количество пластин 160 шт</t>
  </si>
  <si>
    <t>БЦРЭО РАО ЕЭС, 12-15050117-01, доп.10 от 01 января 2015 г</t>
  </si>
  <si>
    <t>38</t>
  </si>
  <si>
    <t>12-15050119-01</t>
  </si>
  <si>
    <t>ТО пластинчатых теплообменников, тип G-MAR VT 40 CDL-16, площадь теплообмена 34,5 м2, количество пластин 77 шт</t>
  </si>
  <si>
    <t>БЦРЭО РАО ЕЭС, 12-15050119-01, доп.12 от 01 января 2017 г</t>
  </si>
  <si>
    <t>17.Система теплоснабжения</t>
  </si>
  <si>
    <t>39</t>
  </si>
  <si>
    <t>19-12011601-01</t>
  </si>
  <si>
    <t>Осмотр теплового пункта.</t>
  </si>
  <si>
    <t>1 ПУНКТ</t>
  </si>
  <si>
    <t>БЦРЭО РАО ЕЭС, 19-12011601-01, доп. 2</t>
  </si>
  <si>
    <t>40</t>
  </si>
  <si>
    <t>19-12011501-01</t>
  </si>
  <si>
    <t>Очистка гильз для термометров и заливка их маслом.</t>
  </si>
  <si>
    <t>БЦРЭО РАО ЕЭС, 19-12011501-01, доп. 2</t>
  </si>
  <si>
    <t>41</t>
  </si>
  <si>
    <t>19-12011201-01</t>
  </si>
  <si>
    <t>Подтяжка болтов фланцевых соединений: диаметр трубопровода, мм - до 219.</t>
  </si>
  <si>
    <t>фланцевое соединение</t>
  </si>
  <si>
    <t>БЦРЭО РАО ЕЭС, 19-12011201-01, доп. 2</t>
  </si>
  <si>
    <t>42</t>
  </si>
  <si>
    <t>19-12010701-01</t>
  </si>
  <si>
    <t>Смазка штоков задвижек (вентилей).</t>
  </si>
  <si>
    <t>ЗАДВИЖКА</t>
  </si>
  <si>
    <t>БЦРЭО РАО ЕЭС, 19-12010701-01, доп. 2</t>
  </si>
  <si>
    <t>43</t>
  </si>
  <si>
    <t>19-12012501-01</t>
  </si>
  <si>
    <t>Контроль регулировки системы теплоснабжения.</t>
  </si>
  <si>
    <t>БЦРЭО РАО ЕЭС, 19-12012501-01, доп. 2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</si>
  <si>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</si>
  <si>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</si>
  <si>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</si>
  <si>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</si>
  <si>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</si>
  <si>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</si>
  <si>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</si>
  <si>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</si>
  <si>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</si>
  <si>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</si>
  <si>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</si>
  <si>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</si>
  <si>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</si>
  <si>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</si>
  <si>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</si>
  <si>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</si>
  <si>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</si>
  <si>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</si>
  <si>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</si>
  <si>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</si>
  <si>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</si>
  <si>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</si>
  <si>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</si>
  <si>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</si>
  <si>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</si>
  <si>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</si>
  <si>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</si>
  <si>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</si>
  <si>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</si>
  <si>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</si>
  <si>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</si>
  <si>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</si>
  <si>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</si>
  <si>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</si>
  <si>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</si>
  <si>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</si>
  <si>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</si>
  <si>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</si>
  <si>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</si>
  <si>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</si>
  <si>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</si>
  <si>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</si>
  <si>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</si>
  <si>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</si>
  <si>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</si>
  <si>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</si>
  <si>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</si>
  <si>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</si>
  <si>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</si>
  <si>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</si>
  <si>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</si>
  <si>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</si>
  <si>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</si>
  <si>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</si>
  <si>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</si>
  <si>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</si>
  <si>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</si>
  <si>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</si>
  <si>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</si>
  <si>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</si>
  <si>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</si>
  <si>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</si>
  <si>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</si>
  <si>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</si>
  <si>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</si>
  <si>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</si>
  <si>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</si>
  <si>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</si>
  <si>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</si>
  <si>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</si>
  <si>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</si>
  <si>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</si>
  <si>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</si>
  <si>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</si>
  <si>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</si>
  <si>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</si>
  <si>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</si>
  <si>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</si>
  <si>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</si>
  <si>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</si>
  <si>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</si>
  <si>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1-3.3-МЭ02</t>
  </si>
  <si>
    <t>Затраты труда рабочих, разряд работ 3.3</t>
  </si>
  <si>
    <t>чел.-ч</t>
  </si>
  <si>
    <t>1-3.3-МЭ</t>
  </si>
  <si>
    <t>1-2.8-МЭ</t>
  </si>
  <si>
    <t>Затраты труда рабочих, разряд работ 2.8</t>
  </si>
  <si>
    <t>1-3.1-МЭ</t>
  </si>
  <si>
    <t>Затраты труда рабочих, разряд работ 3.1</t>
  </si>
  <si>
    <t>1-3.0-МЭ08</t>
  </si>
  <si>
    <t>Затраты труда рабочих, разряд работ 3</t>
  </si>
  <si>
    <t>1-3.5-МЭ08</t>
  </si>
  <si>
    <t>Затраты труда рабочих, разряд работ 3.5</t>
  </si>
  <si>
    <t>1-5.0-МЭ08</t>
  </si>
  <si>
    <t>Затраты труда рабочих, разряд работ 5</t>
  </si>
  <si>
    <t>1-6.0-МЭ08</t>
  </si>
  <si>
    <t>Затраты труда рабочих, разряд работ 6</t>
  </si>
  <si>
    <t>1-3.5-МЭ</t>
  </si>
  <si>
    <t>1-5.3-МЭ08</t>
  </si>
  <si>
    <t>Затраты труда рабочих, разряд работ 5.3</t>
  </si>
  <si>
    <t>1-5.1-МЭ08</t>
  </si>
  <si>
    <t>Затраты труда рабочих, разряд работ 5.1</t>
  </si>
  <si>
    <t>1-4.0-МЭ08</t>
  </si>
  <si>
    <t>Затраты труда рабочих, разряд работ 4</t>
  </si>
  <si>
    <t>1-4.0-МЭ</t>
  </si>
  <si>
    <t>1-4.0-МЭ19</t>
  </si>
  <si>
    <t>1-3.0-МЭ19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</si>
  <si>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</si>
  <si>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Техническое обслуживание насосов промывки вращающихся сеток, подпитки теплосети, баков низ­ких точек, питательных испарителей: тип насоса - К8/18 (1,5 К-6), К20/18 (2 К-9), К20/30 (2 К-6), К45/30 (3 К-9),К45/55 (3 К-6), К90/20 (4 К-18), К90/35 (4 К-12), К90/55 (4 К-12), К90/85(4 К-6), К 160/20 (6К-12), К 160/30(6К-8), К290/18 (8 К-18), К290/30 (8К-12), КМ 8/18 (1,5 КМ-6), КМ 30/30 (2 КМ-6), КМ 45/55 (3 КМ-6), КМ90/35 (4 КМ-12), КМ 90/55 (4 КМ-8), КМ 160/20 (6 КМ-12), АНС 60, АНС 130, 2К-4х3-10, 2К-6х4-10, ТРР 80/210.</t>
  </si>
  <si>
    <t>Техническое обслуживание арматуры высоких и сверхвысоких параметров: клапаны регулирующие и дроссельные (шиберные), ДУ - 20-65 мм.Очистка. Поднабивка сальниковой набивки. Подтяжка сальника. Проверка движе­ния. Проверка резьбовых соединений. Проверка привода.Применительно регулирующие клапаны и балансировочные краны диам.15-80 мм.</t>
  </si>
  <si>
    <t>Техническое обслуживание арматуры среднего и низкого давления: краны пробковые, диаметр условного прохода, мм - 25-50.(применительно к регуляторам перепада давления) Очистка. Поднабивка сальниковой набивки. Подтяжка сальника. Проверка движе­ния. Проверка резьбовых соединений. Проверка привода.</t>
  </si>
  <si>
    <t>Ремонт фильтра технической воды с фильтрующей сеткой без замены сегментов. Диаметр фильтра, мм: до 600 (Применительно к ТО грязевика абонетского вертикального).снятие крышки, выемка сетки из корпуса. Очистка, промывка, дефектация. Устранение дефектов, замена прокладок с их изготовлением. Сборка. Проверка на плотность.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</si>
  <si>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</si>
  <si>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</si>
  <si>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</si>
  <si>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</si>
  <si>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</si>
  <si>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</si>
  <si>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</si>
  <si>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</si>
  <si>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</si>
  <si>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</si>
  <si>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</si>
  <si>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</si>
  <si>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</si>
  <si>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</si>
  <si>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</si>
  <si>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</si>
  <si>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</si>
  <si>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</si>
  <si>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</si>
  <si>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</si>
  <si>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</si>
  <si>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</si>
  <si>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</si>
  <si>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</si>
  <si>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</si>
  <si>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</si>
  <si>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ТО теплотехнического оборудования: ИТП, систем КИПа, коммерческих узлов учета тепловой энергии,  трубопроводов, систем водоснабжения и водоотведения, систем теплоснабжения для  филиалов г.Москва</t>
  </si>
  <si>
    <t xml:space="preserve">Составлена в ценах сборники «Базовые цены на работы по ремонту энергетического оборудования» ЦКБ Энергоремонт, 2003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</si>
</sst>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6" fillId="0" borderId="0" xfId="0" applyFont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58"/>
  <sheetViews>
    <sheetView tabSelected="1" zoomScaleNormal="100" workbookViewId="0">
      <selection activeCell="E23" sqref="E2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49"/>
      <c r="C2" s="49"/>
      <c r="D2" s="49"/>
      <c r="E2" s="49"/>
      <c r="F2" s="49"/>
      <c r="G2" s="49"/>
      <c r="H2" s="49"/>
      <c r="I2" s="49"/>
      <c r="J2" s="49"/>
      <c r="K2" s="49"/>
      <c r="L2" s="10"/>
    </row>
    <row r="3" spans="1:12" ht="14.25" x14ac:dyDescent="0.2">
      <c r="A3" s="11"/>
      <c r="B3" s="50" t="s">
        <v>379</v>
      </c>
      <c r="C3" s="50"/>
      <c r="D3" s="50"/>
      <c r="E3" s="50"/>
      <c r="F3" s="50"/>
      <c r="G3" s="50"/>
      <c r="H3" s="50"/>
      <c r="I3" s="50"/>
      <c r="J3" s="50"/>
      <c r="K3" s="50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1" t="s">
        <v>380</v>
      </c>
      <c r="G5" s="51"/>
      <c r="H5" s="48" t="str">
        <f>IF(Source!F12&lt;&gt;"Новый объект", Source!F12, "")</f>
        <v/>
      </c>
      <c r="I5" s="48"/>
      <c r="J5" s="48"/>
      <c r="K5" s="48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49"/>
      <c r="C7" s="49"/>
      <c r="D7" s="49"/>
      <c r="E7" s="49"/>
      <c r="F7" s="49"/>
      <c r="G7" s="49"/>
      <c r="H7" s="49"/>
      <c r="I7" s="49"/>
      <c r="J7" s="49"/>
      <c r="K7" s="49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52"/>
      <c r="C9" s="52"/>
      <c r="D9" s="52"/>
      <c r="E9" s="52"/>
      <c r="F9" s="52"/>
      <c r="G9" s="52"/>
      <c r="H9" s="52"/>
      <c r="I9" s="52"/>
      <c r="J9" s="52"/>
      <c r="K9" s="52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71.25" customHeight="1" x14ac:dyDescent="0.25">
      <c r="A11" s="12"/>
      <c r="B11" s="46" t="s">
        <v>405</v>
      </c>
      <c r="C11" s="46"/>
      <c r="D11" s="46"/>
      <c r="E11" s="46"/>
      <c r="F11" s="46"/>
      <c r="G11" s="46"/>
      <c r="H11" s="46"/>
      <c r="I11" s="46"/>
      <c r="J11" s="46"/>
      <c r="K11" s="46"/>
      <c r="L11" s="16"/>
    </row>
    <row r="12" spans="1:12" ht="14.25" x14ac:dyDescent="0.2">
      <c r="A12" s="12"/>
      <c r="B12" s="47" t="s">
        <v>381</v>
      </c>
      <c r="C12" s="47"/>
      <c r="D12" s="47"/>
      <c r="E12" s="47"/>
      <c r="F12" s="47"/>
      <c r="G12" s="47"/>
      <c r="H12" s="47"/>
      <c r="I12" s="47"/>
      <c r="J12" s="47"/>
      <c r="K12" s="47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48" t="str">
        <f>CONCATENATE("Основание: ", Source!J12)</f>
        <v xml:space="preserve">Основание: 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31" ht="14.25" hidden="1" x14ac:dyDescent="0.2">
      <c r="A17" s="12"/>
      <c r="B17" s="12"/>
      <c r="C17" s="53" t="s">
        <v>85</v>
      </c>
      <c r="D17" s="53"/>
      <c r="E17" s="53"/>
      <c r="F17" s="53"/>
      <c r="G17" s="54"/>
      <c r="H17" s="54"/>
      <c r="I17" s="54"/>
      <c r="J17" s="54"/>
      <c r="K17" s="17" t="s">
        <v>382</v>
      </c>
      <c r="L17" s="12"/>
    </row>
    <row r="18" spans="1:31" ht="15" x14ac:dyDescent="0.25">
      <c r="A18" s="12"/>
      <c r="B18" s="12"/>
      <c r="C18" s="18"/>
      <c r="D18" s="18"/>
      <c r="E18" s="18"/>
      <c r="F18" s="19"/>
      <c r="G18" s="20"/>
      <c r="H18" s="20"/>
      <c r="I18" s="20"/>
      <c r="J18" s="20"/>
      <c r="K18" s="20"/>
      <c r="L18" s="20"/>
    </row>
    <row r="19" spans="1:31" ht="15" hidden="1" x14ac:dyDescent="0.2">
      <c r="A19" s="19" t="s">
        <v>383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31" ht="15" hidden="1" x14ac:dyDescent="0.2">
      <c r="A20" s="19" t="s">
        <v>384</v>
      </c>
      <c r="B20" s="12"/>
      <c r="C20" s="12"/>
      <c r="D20" s="21"/>
      <c r="E20" s="12"/>
      <c r="F20" s="12"/>
      <c r="G20" s="22"/>
      <c r="H20" s="22"/>
      <c r="I20" s="23"/>
      <c r="J20" s="22"/>
      <c r="K20" s="22"/>
      <c r="L20" s="22"/>
    </row>
    <row r="21" spans="1:31" ht="15" hidden="1" x14ac:dyDescent="0.2">
      <c r="A21" s="12"/>
      <c r="B21" s="12"/>
      <c r="C21" s="24"/>
      <c r="D21" s="24"/>
      <c r="E21" s="24"/>
      <c r="F21" s="24"/>
      <c r="G21" s="22"/>
      <c r="H21" s="22"/>
      <c r="I21" s="23"/>
      <c r="J21" s="22"/>
      <c r="K21" s="22"/>
      <c r="L21" s="22"/>
    </row>
    <row r="22" spans="1:31" ht="14.25" x14ac:dyDescent="0.2">
      <c r="A22" s="55" t="s">
        <v>406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</row>
    <row r="23" spans="1:31" ht="57" x14ac:dyDescent="0.2">
      <c r="A23" s="25" t="s">
        <v>385</v>
      </c>
      <c r="B23" s="25" t="s">
        <v>386</v>
      </c>
      <c r="C23" s="25" t="s">
        <v>387</v>
      </c>
      <c r="D23" s="25" t="s">
        <v>388</v>
      </c>
      <c r="E23" s="25" t="s">
        <v>389</v>
      </c>
      <c r="F23" s="25" t="s">
        <v>390</v>
      </c>
      <c r="G23" s="25" t="s">
        <v>391</v>
      </c>
      <c r="H23" s="25" t="s">
        <v>392</v>
      </c>
      <c r="I23" s="25" t="s">
        <v>393</v>
      </c>
      <c r="J23" s="25" t="s">
        <v>394</v>
      </c>
      <c r="K23" s="25" t="s">
        <v>395</v>
      </c>
      <c r="L23" s="25" t="s">
        <v>396</v>
      </c>
    </row>
    <row r="24" spans="1:31" ht="14.25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7">
        <v>12</v>
      </c>
    </row>
    <row r="26" spans="1:31" ht="16.5" x14ac:dyDescent="0.25">
      <c r="A26" s="58" t="str">
        <f>CONCATENATE("Локальная смета: ",IF(Source!G20&lt;&gt;"Новая локальная смета", Source!G20, ""))</f>
        <v xml:space="preserve">Локальная смета: 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</row>
    <row r="27" spans="1:31" ht="28.5" x14ac:dyDescent="0.2">
      <c r="C27" s="32" t="str">
        <f>Source!G24</f>
        <v>К=0,882 - корректирующий коэффициент по договору аналогу</v>
      </c>
    </row>
    <row r="29" spans="1:31" ht="33" x14ac:dyDescent="0.25">
      <c r="A29" s="58" t="str">
        <f>CONCATENATE("Раздел: ",IF(Source!G26&lt;&gt;"Новый раздел", Source!G26, ""))</f>
        <v>Раздел: 1. Насосы.Техническое обслуживание в объеме планового ТО проводимого в течении кален.года в процессе работы оборудования.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AE29" s="45" t="str">
        <f>CONCATENATE("Раздел: ",IF(Source!G26&lt;&gt;"Новый раздел", Source!G26, ""))</f>
        <v>Раздел: 1. Насосы.Техническое обслуживание в объеме планового ТО проводимого в течении кален.года в процессе работы оборудования.</v>
      </c>
    </row>
    <row r="30" spans="1:31" ht="85.5" x14ac:dyDescent="0.2">
      <c r="A30" s="43">
        <v>1</v>
      </c>
      <c r="B30" s="43" t="str">
        <f>Source!F30</f>
        <v>07-12010101-01</v>
      </c>
      <c r="C30" s="43" t="str">
        <f>Source!G30</f>
        <v>Техническое обслуживание насосов конденсатных, сливных, подогревателей низкого давления, сете­вых, предвключенных: тип насоса - ЦН-400-105, ЦН-400-210, ЦН-1000-180, ЦН-1500-240, 6Н-7х2.</v>
      </c>
      <c r="D30" s="33" t="str">
        <f>Source!H30</f>
        <v>1 шт.</v>
      </c>
      <c r="E30" s="24">
        <f>Source!I30</f>
        <v>1</v>
      </c>
      <c r="F30" s="34">
        <f>Source!AL30+Source!AM30+Source!AO30</f>
        <v>7488</v>
      </c>
      <c r="G30" s="35"/>
      <c r="H30" s="34"/>
      <c r="I30" s="35" t="str">
        <f>Source!BO30</f>
        <v/>
      </c>
      <c r="J30" s="35"/>
      <c r="K30" s="34"/>
      <c r="L30" s="36"/>
      <c r="S30">
        <f>ROUND((Source!FX30/100)*((ROUND(Source!AF30*Source!I30, 2)+ROUND(Source!AE30*Source!I30, 2))), 2)</f>
        <v>0</v>
      </c>
      <c r="T30">
        <f>Source!X30</f>
        <v>0</v>
      </c>
      <c r="U30">
        <f>ROUND((Source!FY30/100)*((ROUND(Source!AF30*Source!I30, 2)+ROUND(Source!AE30*Source!I30, 2))), 2)</f>
        <v>0</v>
      </c>
      <c r="V30">
        <f>Source!Y30</f>
        <v>0</v>
      </c>
    </row>
    <row r="31" spans="1:31" ht="14.25" x14ac:dyDescent="0.2">
      <c r="A31" s="43"/>
      <c r="B31" s="43"/>
      <c r="C31" s="43" t="s">
        <v>397</v>
      </c>
      <c r="D31" s="33"/>
      <c r="E31" s="24"/>
      <c r="F31" s="34">
        <f>Source!AO30</f>
        <v>7488</v>
      </c>
      <c r="G31" s="35" t="str">
        <f>Source!DG30</f>
        <v>)*0,882</v>
      </c>
      <c r="H31" s="34">
        <f>ROUND(Source!AF30*Source!I30, 2)</f>
        <v>6604.42</v>
      </c>
      <c r="I31" s="35"/>
      <c r="J31" s="35">
        <f>IF(Source!BA30&lt;&gt; 0, Source!BA30, 1)</f>
        <v>2.56</v>
      </c>
      <c r="K31" s="34">
        <f>Source!S30</f>
        <v>16907.3</v>
      </c>
      <c r="L31" s="36"/>
      <c r="R31">
        <f>H31</f>
        <v>6604.42</v>
      </c>
    </row>
    <row r="32" spans="1:31" ht="14.25" x14ac:dyDescent="0.2">
      <c r="A32" s="44"/>
      <c r="B32" s="44"/>
      <c r="C32" s="44" t="s">
        <v>398</v>
      </c>
      <c r="D32" s="37" t="s">
        <v>399</v>
      </c>
      <c r="E32" s="38">
        <f>Source!AQ30</f>
        <v>48</v>
      </c>
      <c r="F32" s="39"/>
      <c r="G32" s="40" t="str">
        <f>Source!DI30</f>
        <v/>
      </c>
      <c r="H32" s="39"/>
      <c r="I32" s="40"/>
      <c r="J32" s="40"/>
      <c r="K32" s="39"/>
      <c r="L32" s="41">
        <f>Source!U30</f>
        <v>48</v>
      </c>
    </row>
    <row r="33" spans="1:26" ht="15" x14ac:dyDescent="0.25">
      <c r="G33" s="57">
        <f>H31</f>
        <v>6604.42</v>
      </c>
      <c r="H33" s="57"/>
      <c r="J33" s="57">
        <f>K31</f>
        <v>16907.3</v>
      </c>
      <c r="K33" s="57"/>
      <c r="L33" s="42">
        <f>Source!U30</f>
        <v>48</v>
      </c>
      <c r="O33" s="28">
        <f>G33</f>
        <v>6604.42</v>
      </c>
      <c r="P33" s="28">
        <f>J33</f>
        <v>16907.3</v>
      </c>
      <c r="Q33" s="28">
        <f>L33</f>
        <v>48</v>
      </c>
      <c r="W33">
        <f>IF(Source!BI30&lt;=1,H31, 0)</f>
        <v>6604.42</v>
      </c>
      <c r="X33">
        <f>IF(Source!BI30=2,H31, 0)</f>
        <v>0</v>
      </c>
      <c r="Y33">
        <f>IF(Source!BI30=3,H31, 0)</f>
        <v>0</v>
      </c>
      <c r="Z33">
        <f>IF(Source!BI30=4,H31, 0)</f>
        <v>0</v>
      </c>
    </row>
    <row r="34" spans="1:26" ht="71.25" x14ac:dyDescent="0.2">
      <c r="A34" s="43">
        <v>2</v>
      </c>
      <c r="B34" s="43" t="str">
        <f>Source!F31</f>
        <v>07-12010102-01</v>
      </c>
      <c r="C34" s="43" t="str">
        <f>Source!G31</f>
        <v>Техническое обслуживание насосов конденсатных, сливных, подогревателей низкого давления, сете­вых, предвключенных: тип насоса - ПД-650-160, ПД-1600-180.</v>
      </c>
      <c r="D34" s="33" t="str">
        <f>Source!H31</f>
        <v>1 шт.</v>
      </c>
      <c r="E34" s="24">
        <f>Source!I31</f>
        <v>1</v>
      </c>
      <c r="F34" s="34">
        <f>Source!AL31+Source!AM31+Source!AO31</f>
        <v>14352</v>
      </c>
      <c r="G34" s="35"/>
      <c r="H34" s="34"/>
      <c r="I34" s="35" t="str">
        <f>Source!BO31</f>
        <v/>
      </c>
      <c r="J34" s="35"/>
      <c r="K34" s="34"/>
      <c r="L34" s="36"/>
      <c r="S34">
        <f>ROUND((Source!FX31/100)*((ROUND(Source!AF31*Source!I31, 2)+ROUND(Source!AE31*Source!I31, 2))), 2)</f>
        <v>0</v>
      </c>
      <c r="T34">
        <f>Source!X31</f>
        <v>0</v>
      </c>
      <c r="U34">
        <f>ROUND((Source!FY31/100)*((ROUND(Source!AF31*Source!I31, 2)+ROUND(Source!AE31*Source!I31, 2))), 2)</f>
        <v>0</v>
      </c>
      <c r="V34">
        <f>Source!Y31</f>
        <v>0</v>
      </c>
    </row>
    <row r="35" spans="1:26" ht="14.25" x14ac:dyDescent="0.2">
      <c r="A35" s="43"/>
      <c r="B35" s="43"/>
      <c r="C35" s="43" t="s">
        <v>397</v>
      </c>
      <c r="D35" s="33"/>
      <c r="E35" s="24"/>
      <c r="F35" s="34">
        <f>Source!AO31</f>
        <v>14352</v>
      </c>
      <c r="G35" s="35" t="str">
        <f>Source!DG31</f>
        <v>)*0,882</v>
      </c>
      <c r="H35" s="34">
        <f>ROUND(Source!AF31*Source!I31, 2)</f>
        <v>12658.46</v>
      </c>
      <c r="I35" s="35"/>
      <c r="J35" s="35">
        <f>IF(Source!BA31&lt;&gt; 0, Source!BA31, 1)</f>
        <v>2.56</v>
      </c>
      <c r="K35" s="34">
        <f>Source!S31</f>
        <v>32405.67</v>
      </c>
      <c r="L35" s="36"/>
      <c r="R35">
        <f>H35</f>
        <v>12658.46</v>
      </c>
    </row>
    <row r="36" spans="1:26" ht="14.25" x14ac:dyDescent="0.2">
      <c r="A36" s="44"/>
      <c r="B36" s="44"/>
      <c r="C36" s="44" t="s">
        <v>398</v>
      </c>
      <c r="D36" s="37" t="s">
        <v>399</v>
      </c>
      <c r="E36" s="38">
        <f>Source!AQ31</f>
        <v>92</v>
      </c>
      <c r="F36" s="39"/>
      <c r="G36" s="40" t="str">
        <f>Source!DI31</f>
        <v/>
      </c>
      <c r="H36" s="39"/>
      <c r="I36" s="40"/>
      <c r="J36" s="40"/>
      <c r="K36" s="39"/>
      <c r="L36" s="41">
        <f>Source!U31</f>
        <v>92</v>
      </c>
    </row>
    <row r="37" spans="1:26" ht="15" x14ac:dyDescent="0.25">
      <c r="G37" s="57">
        <f>H35</f>
        <v>12658.46</v>
      </c>
      <c r="H37" s="57"/>
      <c r="J37" s="57">
        <f>K35</f>
        <v>32405.67</v>
      </c>
      <c r="K37" s="57"/>
      <c r="L37" s="42">
        <f>Source!U31</f>
        <v>92</v>
      </c>
      <c r="O37" s="28">
        <f>G37</f>
        <v>12658.46</v>
      </c>
      <c r="P37" s="28">
        <f>J37</f>
        <v>32405.67</v>
      </c>
      <c r="Q37" s="28">
        <f>L37</f>
        <v>92</v>
      </c>
      <c r="W37">
        <f>IF(Source!BI31&lt;=1,H35, 0)</f>
        <v>12658.46</v>
      </c>
      <c r="X37">
        <f>IF(Source!BI31=2,H35, 0)</f>
        <v>0</v>
      </c>
      <c r="Y37">
        <f>IF(Source!BI31=3,H35, 0)</f>
        <v>0</v>
      </c>
      <c r="Z37">
        <f>IF(Source!BI31=4,H35, 0)</f>
        <v>0</v>
      </c>
    </row>
    <row r="38" spans="1:26" ht="114" x14ac:dyDescent="0.2">
      <c r="A38" s="43">
        <v>3</v>
      </c>
      <c r="B38" s="43" t="str">
        <f>Source!F32</f>
        <v>07-12010103-01</v>
      </c>
      <c r="C38" s="43" t="str">
        <f>Source!G32</f>
        <v>Техническое обслуживание насосов конденсатных, сливных, подогревателей низкого давления, сете­вых, предвключенных: тип насоса - КС-12-50, КС-12-110, КС-20-50, КС-20-110, КС 32-150, КС 50-55, КС 50-110, КС 80-155, КС 125-55, КС 125-140, КСД 230-115.</v>
      </c>
      <c r="D38" s="33" t="str">
        <f>Source!H32</f>
        <v>1 шт.</v>
      </c>
      <c r="E38" s="24">
        <f>Source!I32</f>
        <v>1</v>
      </c>
      <c r="F38" s="34">
        <f>Source!AL32+Source!AM32+Source!AO32</f>
        <v>6396</v>
      </c>
      <c r="G38" s="35"/>
      <c r="H38" s="34"/>
      <c r="I38" s="35" t="str">
        <f>Source!BO32</f>
        <v/>
      </c>
      <c r="J38" s="35"/>
      <c r="K38" s="34"/>
      <c r="L38" s="36"/>
      <c r="S38">
        <f>ROUND((Source!FX32/100)*((ROUND(Source!AF32*Source!I32, 2)+ROUND(Source!AE32*Source!I32, 2))), 2)</f>
        <v>0</v>
      </c>
      <c r="T38">
        <f>Source!X32</f>
        <v>0</v>
      </c>
      <c r="U38">
        <f>ROUND((Source!FY32/100)*((ROUND(Source!AF32*Source!I32, 2)+ROUND(Source!AE32*Source!I32, 2))), 2)</f>
        <v>0</v>
      </c>
      <c r="V38">
        <f>Source!Y32</f>
        <v>0</v>
      </c>
    </row>
    <row r="39" spans="1:26" ht="14.25" x14ac:dyDescent="0.2">
      <c r="A39" s="43"/>
      <c r="B39" s="43"/>
      <c r="C39" s="43" t="s">
        <v>397</v>
      </c>
      <c r="D39" s="33"/>
      <c r="E39" s="24"/>
      <c r="F39" s="34">
        <f>Source!AO32</f>
        <v>6396</v>
      </c>
      <c r="G39" s="35" t="str">
        <f>Source!DG32</f>
        <v>)*0,882</v>
      </c>
      <c r="H39" s="34">
        <f>ROUND(Source!AF32*Source!I32, 2)</f>
        <v>5641.27</v>
      </c>
      <c r="I39" s="35"/>
      <c r="J39" s="35">
        <f>IF(Source!BA32&lt;&gt; 0, Source!BA32, 1)</f>
        <v>2.56</v>
      </c>
      <c r="K39" s="34">
        <f>Source!S32</f>
        <v>14441.66</v>
      </c>
      <c r="L39" s="36"/>
      <c r="R39">
        <f>H39</f>
        <v>5641.27</v>
      </c>
    </row>
    <row r="40" spans="1:26" ht="14.25" x14ac:dyDescent="0.2">
      <c r="A40" s="44"/>
      <c r="B40" s="44"/>
      <c r="C40" s="44" t="s">
        <v>398</v>
      </c>
      <c r="D40" s="37" t="s">
        <v>399</v>
      </c>
      <c r="E40" s="38">
        <f>Source!AQ32</f>
        <v>41</v>
      </c>
      <c r="F40" s="39"/>
      <c r="G40" s="40" t="str">
        <f>Source!DI32</f>
        <v/>
      </c>
      <c r="H40" s="39"/>
      <c r="I40" s="40"/>
      <c r="J40" s="40"/>
      <c r="K40" s="39"/>
      <c r="L40" s="41">
        <f>Source!U32</f>
        <v>41</v>
      </c>
    </row>
    <row r="41" spans="1:26" ht="15" x14ac:dyDescent="0.25">
      <c r="G41" s="57">
        <f>H39</f>
        <v>5641.27</v>
      </c>
      <c r="H41" s="57"/>
      <c r="J41" s="57">
        <f>K39</f>
        <v>14441.66</v>
      </c>
      <c r="K41" s="57"/>
      <c r="L41" s="42">
        <f>Source!U32</f>
        <v>41</v>
      </c>
      <c r="O41" s="28">
        <f>G41</f>
        <v>5641.27</v>
      </c>
      <c r="P41" s="28">
        <f>J41</f>
        <v>14441.66</v>
      </c>
      <c r="Q41" s="28">
        <f>L41</f>
        <v>41</v>
      </c>
      <c r="W41">
        <f>IF(Source!BI32&lt;=1,H39, 0)</f>
        <v>5641.27</v>
      </c>
      <c r="X41">
        <f>IF(Source!BI32=2,H39, 0)</f>
        <v>0</v>
      </c>
      <c r="Y41">
        <f>IF(Source!BI32=3,H39, 0)</f>
        <v>0</v>
      </c>
      <c r="Z41">
        <f>IF(Source!BI32=4,H39, 0)</f>
        <v>0</v>
      </c>
    </row>
    <row r="42" spans="1:26" ht="71.25" x14ac:dyDescent="0.2">
      <c r="A42" s="43">
        <v>4</v>
      </c>
      <c r="B42" s="43" t="str">
        <f>Source!F33</f>
        <v>07-12010105-01</v>
      </c>
      <c r="C42" s="43" t="str">
        <f>Source!G33</f>
        <v>Техническое обслуживание насосов конденсатных, сливных, подогревателей низкого давления, сете­вых, предвключенных: тип насоса - СЭ 500-70, СЭ 800-65, СЭ 1250-70.</v>
      </c>
      <c r="D42" s="33" t="str">
        <f>Source!H33</f>
        <v>1 шт.</v>
      </c>
      <c r="E42" s="24">
        <f>Source!I33</f>
        <v>1</v>
      </c>
      <c r="F42" s="34">
        <f>Source!AL33+Source!AM33+Source!AO33</f>
        <v>6396</v>
      </c>
      <c r="G42" s="35"/>
      <c r="H42" s="34"/>
      <c r="I42" s="35" t="str">
        <f>Source!BO33</f>
        <v/>
      </c>
      <c r="J42" s="35"/>
      <c r="K42" s="34"/>
      <c r="L42" s="36"/>
      <c r="S42">
        <f>ROUND((Source!FX33/100)*((ROUND(Source!AF33*Source!I33, 2)+ROUND(Source!AE33*Source!I33, 2))), 2)</f>
        <v>0</v>
      </c>
      <c r="T42">
        <f>Source!X33</f>
        <v>0</v>
      </c>
      <c r="U42">
        <f>ROUND((Source!FY33/100)*((ROUND(Source!AF33*Source!I33, 2)+ROUND(Source!AE33*Source!I33, 2))), 2)</f>
        <v>0</v>
      </c>
      <c r="V42">
        <f>Source!Y33</f>
        <v>0</v>
      </c>
    </row>
    <row r="43" spans="1:26" ht="14.25" x14ac:dyDescent="0.2">
      <c r="A43" s="43"/>
      <c r="B43" s="43"/>
      <c r="C43" s="43" t="s">
        <v>397</v>
      </c>
      <c r="D43" s="33"/>
      <c r="E43" s="24"/>
      <c r="F43" s="34">
        <f>Source!AO33</f>
        <v>6396</v>
      </c>
      <c r="G43" s="35" t="str">
        <f>Source!DG33</f>
        <v>)*0,882</v>
      </c>
      <c r="H43" s="34">
        <f>ROUND(Source!AF33*Source!I33, 2)</f>
        <v>5641.27</v>
      </c>
      <c r="I43" s="35"/>
      <c r="J43" s="35">
        <f>IF(Source!BA33&lt;&gt; 0, Source!BA33, 1)</f>
        <v>2.56</v>
      </c>
      <c r="K43" s="34">
        <f>Source!S33</f>
        <v>14441.66</v>
      </c>
      <c r="L43" s="36"/>
      <c r="R43">
        <f>H43</f>
        <v>5641.27</v>
      </c>
    </row>
    <row r="44" spans="1:26" ht="14.25" x14ac:dyDescent="0.2">
      <c r="A44" s="44"/>
      <c r="B44" s="44"/>
      <c r="C44" s="44" t="s">
        <v>398</v>
      </c>
      <c r="D44" s="37" t="s">
        <v>399</v>
      </c>
      <c r="E44" s="38">
        <f>Source!AQ33</f>
        <v>41</v>
      </c>
      <c r="F44" s="39"/>
      <c r="G44" s="40" t="str">
        <f>Source!DI33</f>
        <v/>
      </c>
      <c r="H44" s="39"/>
      <c r="I44" s="40"/>
      <c r="J44" s="40"/>
      <c r="K44" s="39"/>
      <c r="L44" s="41">
        <f>Source!U33</f>
        <v>41</v>
      </c>
    </row>
    <row r="45" spans="1:26" ht="15" x14ac:dyDescent="0.25">
      <c r="G45" s="57">
        <f>H43</f>
        <v>5641.27</v>
      </c>
      <c r="H45" s="57"/>
      <c r="J45" s="57">
        <f>K43</f>
        <v>14441.66</v>
      </c>
      <c r="K45" s="57"/>
      <c r="L45" s="42">
        <f>Source!U33</f>
        <v>41</v>
      </c>
      <c r="O45" s="28">
        <f>G45</f>
        <v>5641.27</v>
      </c>
      <c r="P45" s="28">
        <f>J45</f>
        <v>14441.66</v>
      </c>
      <c r="Q45" s="28">
        <f>L45</f>
        <v>41</v>
      </c>
      <c r="W45">
        <f>IF(Source!BI33&lt;=1,H43, 0)</f>
        <v>5641.27</v>
      </c>
      <c r="X45">
        <f>IF(Source!BI33=2,H43, 0)</f>
        <v>0</v>
      </c>
      <c r="Y45">
        <f>IF(Source!BI33=3,H43, 0)</f>
        <v>0</v>
      </c>
      <c r="Z45">
        <f>IF(Source!BI33=4,H43, 0)</f>
        <v>0</v>
      </c>
    </row>
    <row r="46" spans="1:26" ht="199.5" x14ac:dyDescent="0.2">
      <c r="A46" s="43">
        <v>5</v>
      </c>
      <c r="B46" s="43" t="str">
        <f>Source!F34</f>
        <v>07-12060101-01</v>
      </c>
      <c r="C46" s="43" t="str">
        <f>Source!G34</f>
        <v>Техническое обслуживание насосов промывки вращающихся сеток, подпитки теплосети, баков низ­ких точек, питательных испарителей: тип насоса - К8/18 (1,5 К-6), К20/18 (2 К-9), К20/30 (2 К-6), К45/30 (3 К-9),К45/55 (3 К-6), К90/20 (4 К-18), К90/35 (4 К-12), К90/55 (4 К-12), К90/85(4 К-6), К 160/20 (6К-12), К 160/30(6К-8), К290/18 (8 К-18), К290/30 (8К-12), КМ 8/18 (1,5 КМ-6), КМ 30/30 (2 КМ-6), КМ 45/55 (3 КМ-6), КМ90/35 (4 КМ-12), КМ 90/55 (4 КМ-8), КМ 160/20 (6 КМ-12), АНС 60, АНС 130, 2К-4х3-10, 2К-6х4-10, ТРР 80/210.</v>
      </c>
      <c r="D46" s="33" t="str">
        <f>Source!H34</f>
        <v>1 шт.</v>
      </c>
      <c r="E46" s="24">
        <f>Source!I34</f>
        <v>1</v>
      </c>
      <c r="F46" s="34">
        <f>Source!AL34+Source!AM34+Source!AO34</f>
        <v>2340</v>
      </c>
      <c r="G46" s="35"/>
      <c r="H46" s="34"/>
      <c r="I46" s="35" t="str">
        <f>Source!BO34</f>
        <v/>
      </c>
      <c r="J46" s="35"/>
      <c r="K46" s="34"/>
      <c r="L46" s="36"/>
      <c r="S46">
        <f>ROUND((Source!FX34/100)*((ROUND(Source!AF34*Source!I34, 2)+ROUND(Source!AE34*Source!I34, 2))), 2)</f>
        <v>0</v>
      </c>
      <c r="T46">
        <f>Source!X34</f>
        <v>0</v>
      </c>
      <c r="U46">
        <f>ROUND((Source!FY34/100)*((ROUND(Source!AF34*Source!I34, 2)+ROUND(Source!AE34*Source!I34, 2))), 2)</f>
        <v>0</v>
      </c>
      <c r="V46">
        <f>Source!Y34</f>
        <v>0</v>
      </c>
    </row>
    <row r="47" spans="1:26" ht="14.25" x14ac:dyDescent="0.2">
      <c r="A47" s="43"/>
      <c r="B47" s="43"/>
      <c r="C47" s="43" t="s">
        <v>397</v>
      </c>
      <c r="D47" s="33"/>
      <c r="E47" s="24"/>
      <c r="F47" s="34">
        <f>Source!AO34</f>
        <v>2340</v>
      </c>
      <c r="G47" s="35" t="str">
        <f>Source!DG34</f>
        <v>)*0,882</v>
      </c>
      <c r="H47" s="34">
        <f>ROUND(Source!AF34*Source!I34, 2)</f>
        <v>2063.88</v>
      </c>
      <c r="I47" s="35"/>
      <c r="J47" s="35">
        <f>IF(Source!BA34&lt;&gt; 0, Source!BA34, 1)</f>
        <v>2.56</v>
      </c>
      <c r="K47" s="34">
        <f>Source!S34</f>
        <v>5283.53</v>
      </c>
      <c r="L47" s="36"/>
      <c r="R47">
        <f>H47</f>
        <v>2063.88</v>
      </c>
    </row>
    <row r="48" spans="1:26" ht="14.25" x14ac:dyDescent="0.2">
      <c r="A48" s="44"/>
      <c r="B48" s="44"/>
      <c r="C48" s="44" t="s">
        <v>398</v>
      </c>
      <c r="D48" s="37" t="s">
        <v>399</v>
      </c>
      <c r="E48" s="38">
        <f>Source!AQ34</f>
        <v>15</v>
      </c>
      <c r="F48" s="39"/>
      <c r="G48" s="40" t="str">
        <f>Source!DI34</f>
        <v/>
      </c>
      <c r="H48" s="39"/>
      <c r="I48" s="40"/>
      <c r="J48" s="40"/>
      <c r="K48" s="39"/>
      <c r="L48" s="41">
        <f>Source!U34</f>
        <v>15</v>
      </c>
    </row>
    <row r="49" spans="1:31" ht="15" x14ac:dyDescent="0.25">
      <c r="G49" s="57">
        <f>H47</f>
        <v>2063.88</v>
      </c>
      <c r="H49" s="57"/>
      <c r="J49" s="57">
        <f>K47</f>
        <v>5283.53</v>
      </c>
      <c r="K49" s="57"/>
      <c r="L49" s="42">
        <f>Source!U34</f>
        <v>15</v>
      </c>
      <c r="O49" s="28">
        <f>G49</f>
        <v>2063.88</v>
      </c>
      <c r="P49" s="28">
        <f>J49</f>
        <v>5283.53</v>
      </c>
      <c r="Q49" s="28">
        <f>L49</f>
        <v>15</v>
      </c>
      <c r="W49">
        <f>IF(Source!BI34&lt;=1,H47, 0)</f>
        <v>2063.88</v>
      </c>
      <c r="X49">
        <f>IF(Source!BI34=2,H47, 0)</f>
        <v>0</v>
      </c>
      <c r="Y49">
        <f>IF(Source!BI34=3,H47, 0)</f>
        <v>0</v>
      </c>
      <c r="Z49">
        <f>IF(Source!BI34=4,H47, 0)</f>
        <v>0</v>
      </c>
    </row>
    <row r="50" spans="1:31" ht="42.75" x14ac:dyDescent="0.2">
      <c r="A50" s="43">
        <v>6</v>
      </c>
      <c r="B50" s="43" t="str">
        <f>Source!F35</f>
        <v>07-12110101-01</v>
      </c>
      <c r="C50" s="43" t="str">
        <f>Source!G35</f>
        <v>Техническое обслуживание питательных насосов: тип насоса - ПЭ 250-180, ПЭ 270-150, 5Ц10.</v>
      </c>
      <c r="D50" s="33" t="str">
        <f>Source!H35</f>
        <v>1 шт.</v>
      </c>
      <c r="E50" s="24">
        <f>Source!I35</f>
        <v>1</v>
      </c>
      <c r="F50" s="34">
        <f>Source!AL35+Source!AM35+Source!AO35</f>
        <v>1872</v>
      </c>
      <c r="G50" s="35"/>
      <c r="H50" s="34"/>
      <c r="I50" s="35" t="str">
        <f>Source!BO35</f>
        <v/>
      </c>
      <c r="J50" s="35"/>
      <c r="K50" s="34"/>
      <c r="L50" s="36"/>
      <c r="S50">
        <f>ROUND((Source!FX35/100)*((ROUND(Source!AF35*Source!I35, 2)+ROUND(Source!AE35*Source!I35, 2))), 2)</f>
        <v>0</v>
      </c>
      <c r="T50">
        <f>Source!X35</f>
        <v>0</v>
      </c>
      <c r="U50">
        <f>ROUND((Source!FY35/100)*((ROUND(Source!AF35*Source!I35, 2)+ROUND(Source!AE35*Source!I35, 2))), 2)</f>
        <v>0</v>
      </c>
      <c r="V50">
        <f>Source!Y35</f>
        <v>0</v>
      </c>
    </row>
    <row r="51" spans="1:31" ht="14.25" x14ac:dyDescent="0.2">
      <c r="A51" s="43"/>
      <c r="B51" s="43"/>
      <c r="C51" s="43" t="s">
        <v>397</v>
      </c>
      <c r="D51" s="33"/>
      <c r="E51" s="24"/>
      <c r="F51" s="34">
        <f>Source!AO35</f>
        <v>1872</v>
      </c>
      <c r="G51" s="35" t="str">
        <f>Source!DG35</f>
        <v>)*0,882</v>
      </c>
      <c r="H51" s="34">
        <f>ROUND(Source!AF35*Source!I35, 2)</f>
        <v>1651.1</v>
      </c>
      <c r="I51" s="35"/>
      <c r="J51" s="35">
        <f>IF(Source!BA35&lt;&gt; 0, Source!BA35, 1)</f>
        <v>2.56</v>
      </c>
      <c r="K51" s="34">
        <f>Source!S35</f>
        <v>4226.83</v>
      </c>
      <c r="L51" s="36"/>
      <c r="R51">
        <f>H51</f>
        <v>1651.1</v>
      </c>
    </row>
    <row r="52" spans="1:31" ht="14.25" x14ac:dyDescent="0.2">
      <c r="A52" s="44"/>
      <c r="B52" s="44"/>
      <c r="C52" s="44" t="s">
        <v>398</v>
      </c>
      <c r="D52" s="37" t="s">
        <v>399</v>
      </c>
      <c r="E52" s="38">
        <f>Source!AQ35</f>
        <v>12</v>
      </c>
      <c r="F52" s="39"/>
      <c r="G52" s="40" t="str">
        <f>Source!DI35</f>
        <v/>
      </c>
      <c r="H52" s="39"/>
      <c r="I52" s="40"/>
      <c r="J52" s="40"/>
      <c r="K52" s="39"/>
      <c r="L52" s="41">
        <f>Source!U35</f>
        <v>12</v>
      </c>
    </row>
    <row r="53" spans="1:31" ht="15" x14ac:dyDescent="0.25">
      <c r="G53" s="57">
        <f>H51</f>
        <v>1651.1</v>
      </c>
      <c r="H53" s="57"/>
      <c r="J53" s="57">
        <f>K51</f>
        <v>4226.83</v>
      </c>
      <c r="K53" s="57"/>
      <c r="L53" s="42">
        <f>Source!U35</f>
        <v>12</v>
      </c>
      <c r="O53" s="28">
        <f>G53</f>
        <v>1651.1</v>
      </c>
      <c r="P53" s="28">
        <f>J53</f>
        <v>4226.83</v>
      </c>
      <c r="Q53" s="28">
        <f>L53</f>
        <v>12</v>
      </c>
      <c r="W53">
        <f>IF(Source!BI35&lt;=1,H51, 0)</f>
        <v>1651.1</v>
      </c>
      <c r="X53">
        <f>IF(Source!BI35=2,H51, 0)</f>
        <v>0</v>
      </c>
      <c r="Y53">
        <f>IF(Source!BI35=3,H51, 0)</f>
        <v>0</v>
      </c>
      <c r="Z53">
        <f>IF(Source!BI35=4,H51, 0)</f>
        <v>0</v>
      </c>
    </row>
    <row r="55" spans="1:31" ht="16.5" x14ac:dyDescent="0.25">
      <c r="A55" s="58" t="str">
        <f>CONCATENATE("Раздел: ",IF(Source!G67&lt;&gt;"Новый раздел", Source!G67, ""))</f>
        <v>Раздел: 2. Арматура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</row>
    <row r="57" spans="1:31" ht="33" x14ac:dyDescent="0.25">
      <c r="A57" s="58" t="str">
        <f>CONCATENATE("Подраздел: ",IF(Source!G71&lt;&gt;"Новый подраздел", Source!G71, ""))</f>
        <v>Подраздел: 2.1. Регулирующие клапаны.Техническое обслуживание в объеме планового ТО проводимого в течении кален.года в процессе работы оборудования.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AE57" s="45" t="str">
        <f>CONCATENATE("Подраздел: ",IF(Source!G71&lt;&gt;"Новый подраздел", Source!G71, ""))</f>
        <v>Подраздел: 2.1. Регулирующие клапаны.Техническое обслуживание в объеме планового ТО проводимого в течении кален.года в процессе работы оборудования.</v>
      </c>
    </row>
    <row r="58" spans="1:31" ht="156.75" x14ac:dyDescent="0.2">
      <c r="A58" s="43">
        <v>7</v>
      </c>
      <c r="B58" s="43" t="str">
        <f>Source!F75</f>
        <v>03-05010107-01</v>
      </c>
      <c r="C58" s="43" t="str">
        <f>Source!G75</f>
        <v>Техническое обслуживание арматуры высоких и сверхвысоких параметров: клапаны регулирующие и дроссельные (шиберные), ДУ - 20-65 мм.Очистка. Поднабивка сальниковой набивки. Подтяжка сальника. Проверка движе­ния. Проверка резьбовых соединений. Проверка привода.Применительно регулирующие клапаны и балансировочные краны диам.15-80 мм.</v>
      </c>
      <c r="D58" s="33" t="str">
        <f>Source!H75</f>
        <v>100 шт.</v>
      </c>
      <c r="E58" s="24">
        <f>Source!I75</f>
        <v>0.01</v>
      </c>
      <c r="F58" s="34">
        <f>Source!AL75+Source!AM75+Source!AO75</f>
        <v>12234</v>
      </c>
      <c r="G58" s="35"/>
      <c r="H58" s="34"/>
      <c r="I58" s="35" t="str">
        <f>Source!BO75</f>
        <v/>
      </c>
      <c r="J58" s="35"/>
      <c r="K58" s="34"/>
      <c r="L58" s="36"/>
      <c r="S58">
        <f>ROUND((Source!FX75/100)*((ROUND(Source!AF75*Source!I75, 2)+ROUND(Source!AE75*Source!I75, 2))), 2)</f>
        <v>0</v>
      </c>
      <c r="T58">
        <f>Source!X75</f>
        <v>0</v>
      </c>
      <c r="U58">
        <f>ROUND((Source!FY75/100)*((ROUND(Source!AF75*Source!I75, 2)+ROUND(Source!AE75*Source!I75, 2))), 2)</f>
        <v>0</v>
      </c>
      <c r="V58">
        <f>Source!Y75</f>
        <v>0</v>
      </c>
    </row>
    <row r="59" spans="1:31" x14ac:dyDescent="0.2">
      <c r="C59" s="30" t="str">
        <f>"Объем: "&amp;Source!I75&amp;"=1/"&amp;"100"</f>
        <v>Объем: 0,01=1/100</v>
      </c>
    </row>
    <row r="60" spans="1:31" ht="14.25" x14ac:dyDescent="0.2">
      <c r="A60" s="43"/>
      <c r="B60" s="43"/>
      <c r="C60" s="43" t="s">
        <v>397</v>
      </c>
      <c r="D60" s="33"/>
      <c r="E60" s="24"/>
      <c r="F60" s="34">
        <f>Source!AO75</f>
        <v>12234</v>
      </c>
      <c r="G60" s="35" t="str">
        <f>Source!DG75</f>
        <v>)*0,882</v>
      </c>
      <c r="H60" s="34">
        <f>ROUND(Source!AF75*Source!I75, 2)</f>
        <v>107.9</v>
      </c>
      <c r="I60" s="35"/>
      <c r="J60" s="35">
        <f>IF(Source!BA75&lt;&gt; 0, Source!BA75, 1)</f>
        <v>2.56</v>
      </c>
      <c r="K60" s="34">
        <f>Source!S75</f>
        <v>276.23</v>
      </c>
      <c r="L60" s="36"/>
      <c r="R60">
        <f>H60</f>
        <v>107.9</v>
      </c>
    </row>
    <row r="61" spans="1:31" ht="14.25" x14ac:dyDescent="0.2">
      <c r="A61" s="44"/>
      <c r="B61" s="44"/>
      <c r="C61" s="44" t="s">
        <v>398</v>
      </c>
      <c r="D61" s="37" t="s">
        <v>399</v>
      </c>
      <c r="E61" s="38">
        <f>Source!AQ75</f>
        <v>83</v>
      </c>
      <c r="F61" s="39"/>
      <c r="G61" s="40" t="str">
        <f>Source!DI75</f>
        <v/>
      </c>
      <c r="H61" s="39"/>
      <c r="I61" s="40"/>
      <c r="J61" s="40"/>
      <c r="K61" s="39"/>
      <c r="L61" s="41">
        <f>Source!U75</f>
        <v>0.83000000000000007</v>
      </c>
    </row>
    <row r="62" spans="1:31" ht="15" x14ac:dyDescent="0.25">
      <c r="G62" s="57">
        <f>H60</f>
        <v>107.9</v>
      </c>
      <c r="H62" s="57"/>
      <c r="J62" s="57">
        <f>K60</f>
        <v>276.23</v>
      </c>
      <c r="K62" s="57"/>
      <c r="L62" s="42">
        <f>Source!U75</f>
        <v>0.83000000000000007</v>
      </c>
      <c r="O62" s="28">
        <f>G62</f>
        <v>107.9</v>
      </c>
      <c r="P62" s="28">
        <f>J62</f>
        <v>276.23</v>
      </c>
      <c r="Q62" s="28">
        <f>L62</f>
        <v>0.83000000000000007</v>
      </c>
      <c r="W62">
        <f>IF(Source!BI75&lt;=1,H60, 0)</f>
        <v>107.9</v>
      </c>
      <c r="X62">
        <f>IF(Source!BI75=2,H60, 0)</f>
        <v>0</v>
      </c>
      <c r="Y62">
        <f>IF(Source!BI75=3,H60, 0)</f>
        <v>0</v>
      </c>
      <c r="Z62">
        <f>IF(Source!BI75=4,H60, 0)</f>
        <v>0</v>
      </c>
    </row>
    <row r="63" spans="1:31" ht="85.5" x14ac:dyDescent="0.2">
      <c r="A63" s="43">
        <v>8</v>
      </c>
      <c r="B63" s="43" t="str">
        <f>Source!F76</f>
        <v>03-05010108-01</v>
      </c>
      <c r="C63" s="43" t="str">
        <f>Source!G76</f>
        <v>Техническое обслуживание арматуры высоких и сверхвысоких параметров: клапаны регулирующие и дроссельные (шиберные), ДУ - 100-175 мм.Применительно краны балансировочные.</v>
      </c>
      <c r="D63" s="33" t="str">
        <f>Source!H76</f>
        <v>100 шт.</v>
      </c>
      <c r="E63" s="24">
        <f>Source!I76</f>
        <v>0.01</v>
      </c>
      <c r="F63" s="34">
        <f>Source!AL76+Source!AM76+Source!AO76</f>
        <v>33902</v>
      </c>
      <c r="G63" s="35"/>
      <c r="H63" s="34"/>
      <c r="I63" s="35" t="str">
        <f>Source!BO76</f>
        <v/>
      </c>
      <c r="J63" s="35"/>
      <c r="K63" s="34"/>
      <c r="L63" s="36"/>
      <c r="S63">
        <f>ROUND((Source!FX76/100)*((ROUND(Source!AF76*Source!I76, 2)+ROUND(Source!AE76*Source!I76, 2))), 2)</f>
        <v>0</v>
      </c>
      <c r="T63">
        <f>Source!X76</f>
        <v>0</v>
      </c>
      <c r="U63">
        <f>ROUND((Source!FY76/100)*((ROUND(Source!AF76*Source!I76, 2)+ROUND(Source!AE76*Source!I76, 2))), 2)</f>
        <v>0</v>
      </c>
      <c r="V63">
        <f>Source!Y76</f>
        <v>0</v>
      </c>
    </row>
    <row r="64" spans="1:31" x14ac:dyDescent="0.2">
      <c r="C64" s="30" t="str">
        <f>"Объем: "&amp;Source!I76&amp;"=1/"&amp;"100"</f>
        <v>Объем: 0,01=1/100</v>
      </c>
    </row>
    <row r="65" spans="1:26" ht="14.25" x14ac:dyDescent="0.2">
      <c r="A65" s="43"/>
      <c r="B65" s="43"/>
      <c r="C65" s="43" t="s">
        <v>397</v>
      </c>
      <c r="D65" s="33"/>
      <c r="E65" s="24"/>
      <c r="F65" s="34">
        <f>Source!AO76</f>
        <v>33902</v>
      </c>
      <c r="G65" s="35" t="str">
        <f>Source!DG76</f>
        <v>)*0,882</v>
      </c>
      <c r="H65" s="34">
        <f>ROUND(Source!AF76*Source!I76, 2)</f>
        <v>299.02</v>
      </c>
      <c r="I65" s="35"/>
      <c r="J65" s="35">
        <f>IF(Source!BA76&lt;&gt; 0, Source!BA76, 1)</f>
        <v>2.56</v>
      </c>
      <c r="K65" s="34">
        <f>Source!S76</f>
        <v>765.48</v>
      </c>
      <c r="L65" s="36"/>
      <c r="R65">
        <f>H65</f>
        <v>299.02</v>
      </c>
    </row>
    <row r="66" spans="1:26" ht="14.25" x14ac:dyDescent="0.2">
      <c r="A66" s="44"/>
      <c r="B66" s="44"/>
      <c r="C66" s="44" t="s">
        <v>398</v>
      </c>
      <c r="D66" s="37" t="s">
        <v>399</v>
      </c>
      <c r="E66" s="38">
        <f>Source!AQ76</f>
        <v>230</v>
      </c>
      <c r="F66" s="39"/>
      <c r="G66" s="40" t="str">
        <f>Source!DI76</f>
        <v/>
      </c>
      <c r="H66" s="39"/>
      <c r="I66" s="40"/>
      <c r="J66" s="40"/>
      <c r="K66" s="39"/>
      <c r="L66" s="41">
        <f>Source!U76</f>
        <v>2.3000000000000003</v>
      </c>
    </row>
    <row r="67" spans="1:26" ht="15" x14ac:dyDescent="0.25">
      <c r="G67" s="57">
        <f>H65</f>
        <v>299.02</v>
      </c>
      <c r="H67" s="57"/>
      <c r="J67" s="57">
        <f>K65</f>
        <v>765.48</v>
      </c>
      <c r="K67" s="57"/>
      <c r="L67" s="42">
        <f>Source!U76</f>
        <v>2.3000000000000003</v>
      </c>
      <c r="O67" s="28">
        <f>G67</f>
        <v>299.02</v>
      </c>
      <c r="P67" s="28">
        <f>J67</f>
        <v>765.48</v>
      </c>
      <c r="Q67" s="28">
        <f>L67</f>
        <v>2.3000000000000003</v>
      </c>
      <c r="W67">
        <f>IF(Source!BI76&lt;=1,H65, 0)</f>
        <v>299.02</v>
      </c>
      <c r="X67">
        <f>IF(Source!BI76=2,H65, 0)</f>
        <v>0</v>
      </c>
      <c r="Y67">
        <f>IF(Source!BI76=3,H65, 0)</f>
        <v>0</v>
      </c>
      <c r="Z67">
        <f>IF(Source!BI76=4,H65, 0)</f>
        <v>0</v>
      </c>
    </row>
    <row r="68" spans="1:26" ht="71.25" x14ac:dyDescent="0.2">
      <c r="A68" s="43">
        <v>9</v>
      </c>
      <c r="B68" s="43" t="str">
        <f>Source!F77</f>
        <v>03-05010215-01</v>
      </c>
      <c r="C68" s="43" t="str">
        <f>Source!G77</f>
        <v>Техническое обслуживание арматуры среднего и низкого давления: клапаны регулирующие, диаметр условного прохода, мм - 20-65.Применительно для диам.15-20мм.</v>
      </c>
      <c r="D68" s="33" t="str">
        <f>Source!H77</f>
        <v>100 шт.</v>
      </c>
      <c r="E68" s="24">
        <f>Source!I77</f>
        <v>0.01</v>
      </c>
      <c r="F68" s="34">
        <f>Source!AL77+Source!AM77+Source!AO77</f>
        <v>30512</v>
      </c>
      <c r="G68" s="35"/>
      <c r="H68" s="34"/>
      <c r="I68" s="35" t="str">
        <f>Source!BO77</f>
        <v/>
      </c>
      <c r="J68" s="35"/>
      <c r="K68" s="34"/>
      <c r="L68" s="36"/>
      <c r="S68">
        <f>ROUND((Source!FX77/100)*((ROUND(Source!AF77*Source!I77, 2)+ROUND(Source!AE77*Source!I77, 2))), 2)</f>
        <v>0</v>
      </c>
      <c r="T68">
        <f>Source!X77</f>
        <v>0</v>
      </c>
      <c r="U68">
        <f>ROUND((Source!FY77/100)*((ROUND(Source!AF77*Source!I77, 2)+ROUND(Source!AE77*Source!I77, 2))), 2)</f>
        <v>0</v>
      </c>
      <c r="V68">
        <f>Source!Y77</f>
        <v>0</v>
      </c>
    </row>
    <row r="69" spans="1:26" x14ac:dyDescent="0.2">
      <c r="C69" s="30" t="str">
        <f>"Объем: "&amp;Source!I77&amp;"=1/"&amp;"100"</f>
        <v>Объем: 0,01=1/100</v>
      </c>
    </row>
    <row r="70" spans="1:26" ht="14.25" x14ac:dyDescent="0.2">
      <c r="A70" s="43"/>
      <c r="B70" s="43"/>
      <c r="C70" s="43" t="s">
        <v>397</v>
      </c>
      <c r="D70" s="33"/>
      <c r="E70" s="24"/>
      <c r="F70" s="34">
        <f>Source!AO77</f>
        <v>30512</v>
      </c>
      <c r="G70" s="35" t="str">
        <f>Source!DG77</f>
        <v>)*0,882</v>
      </c>
      <c r="H70" s="34">
        <f>ROUND(Source!AF77*Source!I77, 2)</f>
        <v>269.12</v>
      </c>
      <c r="I70" s="35"/>
      <c r="J70" s="35">
        <f>IF(Source!BA77&lt;&gt; 0, Source!BA77, 1)</f>
        <v>2.56</v>
      </c>
      <c r="K70" s="34">
        <f>Source!S77</f>
        <v>688.94</v>
      </c>
      <c r="L70" s="36"/>
      <c r="R70">
        <f>H70</f>
        <v>269.12</v>
      </c>
    </row>
    <row r="71" spans="1:26" ht="14.25" x14ac:dyDescent="0.2">
      <c r="A71" s="44"/>
      <c r="B71" s="44"/>
      <c r="C71" s="44" t="s">
        <v>398</v>
      </c>
      <c r="D71" s="37" t="s">
        <v>399</v>
      </c>
      <c r="E71" s="38">
        <f>Source!AQ77</f>
        <v>207</v>
      </c>
      <c r="F71" s="39"/>
      <c r="G71" s="40" t="str">
        <f>Source!DI77</f>
        <v/>
      </c>
      <c r="H71" s="39"/>
      <c r="I71" s="40"/>
      <c r="J71" s="40"/>
      <c r="K71" s="39"/>
      <c r="L71" s="41">
        <f>Source!U77</f>
        <v>2.0699999999999998</v>
      </c>
    </row>
    <row r="72" spans="1:26" ht="15" x14ac:dyDescent="0.25">
      <c r="G72" s="57">
        <f>H70</f>
        <v>269.12</v>
      </c>
      <c r="H72" s="57"/>
      <c r="J72" s="57">
        <f>K70</f>
        <v>688.94</v>
      </c>
      <c r="K72" s="57"/>
      <c r="L72" s="42">
        <f>Source!U77</f>
        <v>2.0699999999999998</v>
      </c>
      <c r="O72" s="28">
        <f>G72</f>
        <v>269.12</v>
      </c>
      <c r="P72" s="28">
        <f>J72</f>
        <v>688.94</v>
      </c>
      <c r="Q72" s="28">
        <f>L72</f>
        <v>2.0699999999999998</v>
      </c>
      <c r="W72">
        <f>IF(Source!BI77&lt;=1,H70, 0)</f>
        <v>269.12</v>
      </c>
      <c r="X72">
        <f>IF(Source!BI77=2,H70, 0)</f>
        <v>0</v>
      </c>
      <c r="Y72">
        <f>IF(Source!BI77=3,H70, 0)</f>
        <v>0</v>
      </c>
      <c r="Z72">
        <f>IF(Source!BI77=4,H70, 0)</f>
        <v>0</v>
      </c>
    </row>
    <row r="73" spans="1:26" ht="128.25" x14ac:dyDescent="0.2">
      <c r="A73" s="43">
        <v>10</v>
      </c>
      <c r="B73" s="43" t="str">
        <f>Source!F78</f>
        <v>03-05010202-01</v>
      </c>
      <c r="C73" s="43" t="str">
        <f>Source!G78</f>
        <v>Техническое обслуживание арматуры среднего и низкого давления: краны пробковые, диаметр условного прохода, мм - 25-50.(применительно к регуляторам перепада давления) Очистка. Поднабивка сальниковой набивки. Подтяжка сальника. Проверка движе­ния. Проверка резьбовых соединений. Проверка привода.</v>
      </c>
      <c r="D73" s="33" t="str">
        <f>Source!H78</f>
        <v>100 шт.</v>
      </c>
      <c r="E73" s="24">
        <f>Source!I78</f>
        <v>0.01</v>
      </c>
      <c r="F73" s="34">
        <f>Source!AL78+Source!AM78+Source!AO78</f>
        <v>7223</v>
      </c>
      <c r="G73" s="35"/>
      <c r="H73" s="34"/>
      <c r="I73" s="35" t="str">
        <f>Source!BO78</f>
        <v/>
      </c>
      <c r="J73" s="35"/>
      <c r="K73" s="34"/>
      <c r="L73" s="36"/>
      <c r="S73">
        <f>ROUND((Source!FX78/100)*((ROUND(Source!AF78*Source!I78, 2)+ROUND(Source!AE78*Source!I78, 2))), 2)</f>
        <v>0</v>
      </c>
      <c r="T73">
        <f>Source!X78</f>
        <v>0</v>
      </c>
      <c r="U73">
        <f>ROUND((Source!FY78/100)*((ROUND(Source!AF78*Source!I78, 2)+ROUND(Source!AE78*Source!I78, 2))), 2)</f>
        <v>0</v>
      </c>
      <c r="V73">
        <f>Source!Y78</f>
        <v>0</v>
      </c>
    </row>
    <row r="74" spans="1:26" x14ac:dyDescent="0.2">
      <c r="C74" s="30" t="str">
        <f>"Объем: "&amp;Source!I78&amp;"=1/"&amp;"100"</f>
        <v>Объем: 0,01=1/100</v>
      </c>
    </row>
    <row r="75" spans="1:26" ht="14.25" x14ac:dyDescent="0.2">
      <c r="A75" s="43"/>
      <c r="B75" s="43"/>
      <c r="C75" s="43" t="s">
        <v>397</v>
      </c>
      <c r="D75" s="33"/>
      <c r="E75" s="24"/>
      <c r="F75" s="34">
        <f>Source!AO78</f>
        <v>7223</v>
      </c>
      <c r="G75" s="35" t="str">
        <f>Source!DG78</f>
        <v>)*0,882</v>
      </c>
      <c r="H75" s="34">
        <f>ROUND(Source!AF78*Source!I78, 2)</f>
        <v>63.71</v>
      </c>
      <c r="I75" s="35"/>
      <c r="J75" s="35">
        <f>IF(Source!BA78&lt;&gt; 0, Source!BA78, 1)</f>
        <v>2.56</v>
      </c>
      <c r="K75" s="34">
        <f>Source!S78</f>
        <v>163.09</v>
      </c>
      <c r="L75" s="36"/>
      <c r="R75">
        <f>H75</f>
        <v>63.71</v>
      </c>
    </row>
    <row r="76" spans="1:26" ht="14.25" x14ac:dyDescent="0.2">
      <c r="A76" s="44"/>
      <c r="B76" s="44"/>
      <c r="C76" s="44" t="s">
        <v>398</v>
      </c>
      <c r="D76" s="37" t="s">
        <v>399</v>
      </c>
      <c r="E76" s="38">
        <f>Source!AQ78</f>
        <v>49</v>
      </c>
      <c r="F76" s="39"/>
      <c r="G76" s="40" t="str">
        <f>Source!DI78</f>
        <v/>
      </c>
      <c r="H76" s="39"/>
      <c r="I76" s="40"/>
      <c r="J76" s="40"/>
      <c r="K76" s="39"/>
      <c r="L76" s="41">
        <f>Source!U78</f>
        <v>0.49</v>
      </c>
    </row>
    <row r="77" spans="1:26" ht="15" x14ac:dyDescent="0.25">
      <c r="G77" s="57">
        <f>H75</f>
        <v>63.71</v>
      </c>
      <c r="H77" s="57"/>
      <c r="J77" s="57">
        <f>K75</f>
        <v>163.09</v>
      </c>
      <c r="K77" s="57"/>
      <c r="L77" s="42">
        <f>Source!U78</f>
        <v>0.49</v>
      </c>
      <c r="O77" s="28">
        <f>G77</f>
        <v>63.71</v>
      </c>
      <c r="P77" s="28">
        <f>J77</f>
        <v>163.09</v>
      </c>
      <c r="Q77" s="28">
        <f>L77</f>
        <v>0.49</v>
      </c>
      <c r="W77">
        <f>IF(Source!BI78&lt;=1,H75, 0)</f>
        <v>63.71</v>
      </c>
      <c r="X77">
        <f>IF(Source!BI78=2,H75, 0)</f>
        <v>0</v>
      </c>
      <c r="Y77">
        <f>IF(Source!BI78=3,H75, 0)</f>
        <v>0</v>
      </c>
      <c r="Z77">
        <f>IF(Source!BI78=4,H75, 0)</f>
        <v>0</v>
      </c>
    </row>
    <row r="78" spans="1:26" ht="114" x14ac:dyDescent="0.2">
      <c r="A78" s="43">
        <v>11</v>
      </c>
      <c r="B78" s="43" t="str">
        <f>Source!F79</f>
        <v>03-05010111-01</v>
      </c>
      <c r="C78" s="43" t="str">
        <f>Source!G79</f>
        <v>Техническое обслуживание арматуры высоких и сверхвысоких параметров: клапаны предохранительные пружинные, ДУ - 25-80 мм.Очистка. Поднабивка сальниковой набивки. Подтяжка сальника. Проверка движе­ния. Проверка резьбовых соединений. Проверка привода.</v>
      </c>
      <c r="D78" s="33" t="str">
        <f>Source!H79</f>
        <v>100 шт.</v>
      </c>
      <c r="E78" s="24">
        <f>Source!I79</f>
        <v>0.01</v>
      </c>
      <c r="F78" s="34">
        <f>Source!AL79+Source!AM79+Source!AO79</f>
        <v>18720</v>
      </c>
      <c r="G78" s="35"/>
      <c r="H78" s="34"/>
      <c r="I78" s="35" t="str">
        <f>Source!BO79</f>
        <v/>
      </c>
      <c r="J78" s="35"/>
      <c r="K78" s="34"/>
      <c r="L78" s="36"/>
      <c r="S78">
        <f>ROUND((Source!FX79/100)*((ROUND(Source!AF79*Source!I79, 2)+ROUND(Source!AE79*Source!I79, 2))), 2)</f>
        <v>0</v>
      </c>
      <c r="T78">
        <f>Source!X79</f>
        <v>0</v>
      </c>
      <c r="U78">
        <f>ROUND((Source!FY79/100)*((ROUND(Source!AF79*Source!I79, 2)+ROUND(Source!AE79*Source!I79, 2))), 2)</f>
        <v>0</v>
      </c>
      <c r="V78">
        <f>Source!Y79</f>
        <v>0</v>
      </c>
    </row>
    <row r="79" spans="1:26" x14ac:dyDescent="0.2">
      <c r="C79" s="30" t="str">
        <f>"Объем: "&amp;Source!I79&amp;"=1/"&amp;"100"</f>
        <v>Объем: 0,01=1/100</v>
      </c>
    </row>
    <row r="80" spans="1:26" ht="14.25" x14ac:dyDescent="0.2">
      <c r="A80" s="43"/>
      <c r="B80" s="43"/>
      <c r="C80" s="43" t="s">
        <v>397</v>
      </c>
      <c r="D80" s="33"/>
      <c r="E80" s="24"/>
      <c r="F80" s="34">
        <f>Source!AO79</f>
        <v>18720</v>
      </c>
      <c r="G80" s="35" t="str">
        <f>Source!DG79</f>
        <v>)*0,882</v>
      </c>
      <c r="H80" s="34">
        <f>ROUND(Source!AF79*Source!I79, 2)</f>
        <v>165.11</v>
      </c>
      <c r="I80" s="35"/>
      <c r="J80" s="35">
        <f>IF(Source!BA79&lt;&gt; 0, Source!BA79, 1)</f>
        <v>2.56</v>
      </c>
      <c r="K80" s="34">
        <f>Source!S79</f>
        <v>422.68</v>
      </c>
      <c r="L80" s="36"/>
      <c r="R80">
        <f>H80</f>
        <v>165.11</v>
      </c>
    </row>
    <row r="81" spans="1:31" ht="14.25" x14ac:dyDescent="0.2">
      <c r="A81" s="44"/>
      <c r="B81" s="44"/>
      <c r="C81" s="44" t="s">
        <v>398</v>
      </c>
      <c r="D81" s="37" t="s">
        <v>399</v>
      </c>
      <c r="E81" s="38">
        <f>Source!AQ79</f>
        <v>127</v>
      </c>
      <c r="F81" s="39"/>
      <c r="G81" s="40" t="str">
        <f>Source!DI79</f>
        <v/>
      </c>
      <c r="H81" s="39"/>
      <c r="I81" s="40"/>
      <c r="J81" s="40"/>
      <c r="K81" s="39"/>
      <c r="L81" s="41">
        <f>Source!U79</f>
        <v>1.27</v>
      </c>
    </row>
    <row r="82" spans="1:31" ht="15" x14ac:dyDescent="0.25">
      <c r="G82" s="57">
        <f>H80</f>
        <v>165.11</v>
      </c>
      <c r="H82" s="57"/>
      <c r="J82" s="57">
        <f>K80</f>
        <v>422.68</v>
      </c>
      <c r="K82" s="57"/>
      <c r="L82" s="42">
        <f>Source!U79</f>
        <v>1.27</v>
      </c>
      <c r="O82" s="28">
        <f>G82</f>
        <v>165.11</v>
      </c>
      <c r="P82" s="28">
        <f>J82</f>
        <v>422.68</v>
      </c>
      <c r="Q82" s="28">
        <f>L82</f>
        <v>1.27</v>
      </c>
      <c r="W82">
        <f>IF(Source!BI79&lt;=1,H80, 0)</f>
        <v>165.11</v>
      </c>
      <c r="X82">
        <f>IF(Source!BI79=2,H80, 0)</f>
        <v>0</v>
      </c>
      <c r="Y82">
        <f>IF(Source!BI79=3,H80, 0)</f>
        <v>0</v>
      </c>
      <c r="Z82">
        <f>IF(Source!BI79=4,H80, 0)</f>
        <v>0</v>
      </c>
    </row>
    <row r="84" spans="1:31" ht="33" x14ac:dyDescent="0.25">
      <c r="A84" s="58" t="str">
        <f>CONCATENATE("Подраздел: ",IF(Source!G111&lt;&gt;"Новый подраздел", Source!G111, ""))</f>
        <v>Подраздел: 2.2..Запорная арматура.Техническое обслуживание в объеме планового ТО проводимого в течении кален.года в процессе работы оборудования.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AE84" s="45" t="str">
        <f>CONCATENATE("Подраздел: ",IF(Source!G111&lt;&gt;"Новый подраздел", Source!G111, ""))</f>
        <v>Подраздел: 2.2..Запорная арматура.Техническое обслуживание в объеме планового ТО проводимого в течении кален.года в процессе работы оборудования.</v>
      </c>
    </row>
    <row r="85" spans="1:31" ht="57" x14ac:dyDescent="0.2">
      <c r="A85" s="43">
        <v>12</v>
      </c>
      <c r="B85" s="43" t="str">
        <f>Source!F115</f>
        <v>03-05010204-01</v>
      </c>
      <c r="C85" s="43" t="str">
        <f>Source!G115</f>
        <v>Техническое обслуживание арматуры среднего и низкого давления: вентили запорные, диаметр условного прохода, мм - 10-50.</v>
      </c>
      <c r="D85" s="33" t="str">
        <f>Source!H115</f>
        <v>100 шт.</v>
      </c>
      <c r="E85" s="24">
        <f>Source!I115</f>
        <v>0.01</v>
      </c>
      <c r="F85" s="34">
        <f>Source!AL115+Source!AM115+Source!AO115</f>
        <v>5012</v>
      </c>
      <c r="G85" s="35"/>
      <c r="H85" s="34"/>
      <c r="I85" s="35" t="str">
        <f>Source!BO115</f>
        <v/>
      </c>
      <c r="J85" s="35"/>
      <c r="K85" s="34"/>
      <c r="L85" s="36"/>
      <c r="S85">
        <f>ROUND((Source!FX115/100)*((ROUND(Source!AF115*Source!I115, 2)+ROUND(Source!AE115*Source!I115, 2))), 2)</f>
        <v>0</v>
      </c>
      <c r="T85">
        <f>Source!X115</f>
        <v>0</v>
      </c>
      <c r="U85">
        <f>ROUND((Source!FY115/100)*((ROUND(Source!AF115*Source!I115, 2)+ROUND(Source!AE115*Source!I115, 2))), 2)</f>
        <v>0</v>
      </c>
      <c r="V85">
        <f>Source!Y115</f>
        <v>0</v>
      </c>
    </row>
    <row r="86" spans="1:31" x14ac:dyDescent="0.2">
      <c r="C86" s="30" t="str">
        <f>"Объем: "&amp;Source!I115&amp;"=1/"&amp;"100"</f>
        <v>Объем: 0,01=1/100</v>
      </c>
    </row>
    <row r="87" spans="1:31" ht="14.25" x14ac:dyDescent="0.2">
      <c r="A87" s="43"/>
      <c r="B87" s="43"/>
      <c r="C87" s="43" t="s">
        <v>397</v>
      </c>
      <c r="D87" s="33"/>
      <c r="E87" s="24"/>
      <c r="F87" s="34">
        <f>Source!AO115</f>
        <v>5012</v>
      </c>
      <c r="G87" s="35" t="str">
        <f>Source!DG115</f>
        <v>)*0,882</v>
      </c>
      <c r="H87" s="34">
        <f>ROUND(Source!AF115*Source!I115, 2)</f>
        <v>44.21</v>
      </c>
      <c r="I87" s="35"/>
      <c r="J87" s="35">
        <f>IF(Source!BA115&lt;&gt; 0, Source!BA115, 1)</f>
        <v>2.56</v>
      </c>
      <c r="K87" s="34">
        <f>Source!S115</f>
        <v>113.17</v>
      </c>
      <c r="L87" s="36"/>
      <c r="R87">
        <f>H87</f>
        <v>44.21</v>
      </c>
    </row>
    <row r="88" spans="1:31" ht="14.25" x14ac:dyDescent="0.2">
      <c r="A88" s="44"/>
      <c r="B88" s="44"/>
      <c r="C88" s="44" t="s">
        <v>398</v>
      </c>
      <c r="D88" s="37" t="s">
        <v>399</v>
      </c>
      <c r="E88" s="38">
        <f>Source!AQ115</f>
        <v>34</v>
      </c>
      <c r="F88" s="39"/>
      <c r="G88" s="40" t="str">
        <f>Source!DI115</f>
        <v/>
      </c>
      <c r="H88" s="39"/>
      <c r="I88" s="40"/>
      <c r="J88" s="40"/>
      <c r="K88" s="39"/>
      <c r="L88" s="41">
        <f>Source!U115</f>
        <v>0.34</v>
      </c>
    </row>
    <row r="89" spans="1:31" ht="15" x14ac:dyDescent="0.25">
      <c r="G89" s="57">
        <f>H87</f>
        <v>44.21</v>
      </c>
      <c r="H89" s="57"/>
      <c r="J89" s="57">
        <f>K87</f>
        <v>113.17</v>
      </c>
      <c r="K89" s="57"/>
      <c r="L89" s="42">
        <f>Source!U115</f>
        <v>0.34</v>
      </c>
      <c r="O89" s="28">
        <f>G89</f>
        <v>44.21</v>
      </c>
      <c r="P89" s="28">
        <f>J89</f>
        <v>113.17</v>
      </c>
      <c r="Q89" s="28">
        <f>L89</f>
        <v>0.34</v>
      </c>
      <c r="W89">
        <f>IF(Source!BI115&lt;=1,H87, 0)</f>
        <v>44.21</v>
      </c>
      <c r="X89">
        <f>IF(Source!BI115=2,H87, 0)</f>
        <v>0</v>
      </c>
      <c r="Y89">
        <f>IF(Source!BI115=3,H87, 0)</f>
        <v>0</v>
      </c>
      <c r="Z89">
        <f>IF(Source!BI115=4,H87, 0)</f>
        <v>0</v>
      </c>
    </row>
    <row r="90" spans="1:31" ht="57" x14ac:dyDescent="0.2">
      <c r="A90" s="43">
        <v>13</v>
      </c>
      <c r="B90" s="43" t="str">
        <f>Source!F116</f>
        <v>03-05010205-01</v>
      </c>
      <c r="C90" s="43" t="str">
        <f>Source!G116</f>
        <v>Техническое обслуживание арматуры среднего и низкого давления: вентили запорные, диаметр условного прохода, мм - 65-200.</v>
      </c>
      <c r="D90" s="33" t="str">
        <f>Source!H116</f>
        <v>100 шт.</v>
      </c>
      <c r="E90" s="24">
        <f>Source!I116</f>
        <v>0.01</v>
      </c>
      <c r="F90" s="34">
        <f>Source!AL116+Source!AM116+Source!AO116</f>
        <v>12824</v>
      </c>
      <c r="G90" s="35"/>
      <c r="H90" s="34"/>
      <c r="I90" s="35" t="str">
        <f>Source!BO116</f>
        <v/>
      </c>
      <c r="J90" s="35"/>
      <c r="K90" s="34"/>
      <c r="L90" s="36"/>
      <c r="S90">
        <f>ROUND((Source!FX116/100)*((ROUND(Source!AF116*Source!I116, 2)+ROUND(Source!AE116*Source!I116, 2))), 2)</f>
        <v>0</v>
      </c>
      <c r="T90">
        <f>Source!X116</f>
        <v>0</v>
      </c>
      <c r="U90">
        <f>ROUND((Source!FY116/100)*((ROUND(Source!AF116*Source!I116, 2)+ROUND(Source!AE116*Source!I116, 2))), 2)</f>
        <v>0</v>
      </c>
      <c r="V90">
        <f>Source!Y116</f>
        <v>0</v>
      </c>
    </row>
    <row r="91" spans="1:31" x14ac:dyDescent="0.2">
      <c r="C91" s="30" t="str">
        <f>"Объем: "&amp;Source!I116&amp;"=1/"&amp;"100"</f>
        <v>Объем: 0,01=1/100</v>
      </c>
    </row>
    <row r="92" spans="1:31" ht="14.25" x14ac:dyDescent="0.2">
      <c r="A92" s="43"/>
      <c r="B92" s="43"/>
      <c r="C92" s="43" t="s">
        <v>397</v>
      </c>
      <c r="D92" s="33"/>
      <c r="E92" s="24"/>
      <c r="F92" s="34">
        <f>Source!AO116</f>
        <v>12824</v>
      </c>
      <c r="G92" s="35" t="str">
        <f>Source!DG116</f>
        <v>)*0,882</v>
      </c>
      <c r="H92" s="34">
        <f>ROUND(Source!AF116*Source!I116, 2)</f>
        <v>113.11</v>
      </c>
      <c r="I92" s="35"/>
      <c r="J92" s="35">
        <f>IF(Source!BA116&lt;&gt; 0, Source!BA116, 1)</f>
        <v>2.56</v>
      </c>
      <c r="K92" s="34">
        <f>Source!S116</f>
        <v>289.56</v>
      </c>
      <c r="L92" s="36"/>
      <c r="R92">
        <f>H92</f>
        <v>113.11</v>
      </c>
    </row>
    <row r="93" spans="1:31" ht="14.25" x14ac:dyDescent="0.2">
      <c r="A93" s="44"/>
      <c r="B93" s="44"/>
      <c r="C93" s="44" t="s">
        <v>398</v>
      </c>
      <c r="D93" s="37" t="s">
        <v>399</v>
      </c>
      <c r="E93" s="38">
        <f>Source!AQ116</f>
        <v>87</v>
      </c>
      <c r="F93" s="39"/>
      <c r="G93" s="40" t="str">
        <f>Source!DI116</f>
        <v/>
      </c>
      <c r="H93" s="39"/>
      <c r="I93" s="40"/>
      <c r="J93" s="40"/>
      <c r="K93" s="39"/>
      <c r="L93" s="41">
        <f>Source!U116</f>
        <v>0.87</v>
      </c>
    </row>
    <row r="94" spans="1:31" ht="15" x14ac:dyDescent="0.25">
      <c r="G94" s="57">
        <f>H92</f>
        <v>113.11</v>
      </c>
      <c r="H94" s="57"/>
      <c r="J94" s="57">
        <f>K92</f>
        <v>289.56</v>
      </c>
      <c r="K94" s="57"/>
      <c r="L94" s="42">
        <f>Source!U116</f>
        <v>0.87</v>
      </c>
      <c r="O94" s="28">
        <f>G94</f>
        <v>113.11</v>
      </c>
      <c r="P94" s="28">
        <f>J94</f>
        <v>289.56</v>
      </c>
      <c r="Q94" s="28">
        <f>L94</f>
        <v>0.87</v>
      </c>
      <c r="W94">
        <f>IF(Source!BI116&lt;=1,H92, 0)</f>
        <v>113.11</v>
      </c>
      <c r="X94">
        <f>IF(Source!BI116=2,H92, 0)</f>
        <v>0</v>
      </c>
      <c r="Y94">
        <f>IF(Source!BI116=3,H92, 0)</f>
        <v>0</v>
      </c>
      <c r="Z94">
        <f>IF(Source!BI116=4,H92, 0)</f>
        <v>0</v>
      </c>
    </row>
    <row r="95" spans="1:31" ht="57" x14ac:dyDescent="0.2">
      <c r="A95" s="43">
        <v>14</v>
      </c>
      <c r="B95" s="43" t="str">
        <f>Source!F117</f>
        <v>03-05010206-01</v>
      </c>
      <c r="C95" s="43" t="str">
        <f>Source!G117</f>
        <v>Техническое обслуживание арматуры среднего и низкого давления: задвижки, диаметр условного прохода, мм - 50-150.</v>
      </c>
      <c r="D95" s="33" t="str">
        <f>Source!H117</f>
        <v>100 шт.</v>
      </c>
      <c r="E95" s="24">
        <f>Source!I117</f>
        <v>0.01</v>
      </c>
      <c r="F95" s="34">
        <f>Source!AL117+Source!AM117+Source!AO117</f>
        <v>12087</v>
      </c>
      <c r="G95" s="35"/>
      <c r="H95" s="34"/>
      <c r="I95" s="35" t="str">
        <f>Source!BO117</f>
        <v/>
      </c>
      <c r="J95" s="35"/>
      <c r="K95" s="34"/>
      <c r="L95" s="36"/>
      <c r="S95">
        <f>ROUND((Source!FX117/100)*((ROUND(Source!AF117*Source!I117, 2)+ROUND(Source!AE117*Source!I117, 2))), 2)</f>
        <v>0</v>
      </c>
      <c r="T95">
        <f>Source!X117</f>
        <v>0</v>
      </c>
      <c r="U95">
        <f>ROUND((Source!FY117/100)*((ROUND(Source!AF117*Source!I117, 2)+ROUND(Source!AE117*Source!I117, 2))), 2)</f>
        <v>0</v>
      </c>
      <c r="V95">
        <f>Source!Y117</f>
        <v>0</v>
      </c>
    </row>
    <row r="96" spans="1:31" x14ac:dyDescent="0.2">
      <c r="C96" s="30" t="str">
        <f>"Объем: "&amp;Source!I117&amp;"=1/"&amp;"100"</f>
        <v>Объем: 0,01=1/100</v>
      </c>
    </row>
    <row r="97" spans="1:26" ht="14.25" x14ac:dyDescent="0.2">
      <c r="A97" s="43"/>
      <c r="B97" s="43"/>
      <c r="C97" s="43" t="s">
        <v>397</v>
      </c>
      <c r="D97" s="33"/>
      <c r="E97" s="24"/>
      <c r="F97" s="34">
        <f>Source!AO117</f>
        <v>12087</v>
      </c>
      <c r="G97" s="35" t="str">
        <f>Source!DG117</f>
        <v>)*0,882</v>
      </c>
      <c r="H97" s="34">
        <f>ROUND(Source!AF117*Source!I117, 2)</f>
        <v>106.61</v>
      </c>
      <c r="I97" s="35"/>
      <c r="J97" s="35">
        <f>IF(Source!BA117&lt;&gt; 0, Source!BA117, 1)</f>
        <v>2.56</v>
      </c>
      <c r="K97" s="34">
        <f>Source!S117</f>
        <v>272.91000000000003</v>
      </c>
      <c r="L97" s="36"/>
      <c r="R97">
        <f>H97</f>
        <v>106.61</v>
      </c>
    </row>
    <row r="98" spans="1:26" ht="14.25" x14ac:dyDescent="0.2">
      <c r="A98" s="44"/>
      <c r="B98" s="44"/>
      <c r="C98" s="44" t="s">
        <v>398</v>
      </c>
      <c r="D98" s="37" t="s">
        <v>399</v>
      </c>
      <c r="E98" s="38">
        <f>Source!AQ117</f>
        <v>82</v>
      </c>
      <c r="F98" s="39"/>
      <c r="G98" s="40" t="str">
        <f>Source!DI117</f>
        <v/>
      </c>
      <c r="H98" s="39"/>
      <c r="I98" s="40"/>
      <c r="J98" s="40"/>
      <c r="K98" s="39"/>
      <c r="L98" s="41">
        <f>Source!U117</f>
        <v>0.82000000000000006</v>
      </c>
    </row>
    <row r="99" spans="1:26" ht="15" x14ac:dyDescent="0.25">
      <c r="G99" s="57">
        <f>H97</f>
        <v>106.61</v>
      </c>
      <c r="H99" s="57"/>
      <c r="J99" s="57">
        <f>K97</f>
        <v>272.91000000000003</v>
      </c>
      <c r="K99" s="57"/>
      <c r="L99" s="42">
        <f>Source!U117</f>
        <v>0.82000000000000006</v>
      </c>
      <c r="O99" s="28">
        <f>G99</f>
        <v>106.61</v>
      </c>
      <c r="P99" s="28">
        <f>J99</f>
        <v>272.91000000000003</v>
      </c>
      <c r="Q99" s="28">
        <f>L99</f>
        <v>0.82000000000000006</v>
      </c>
      <c r="W99">
        <f>IF(Source!BI117&lt;=1,H97, 0)</f>
        <v>106.61</v>
      </c>
      <c r="X99">
        <f>IF(Source!BI117=2,H97, 0)</f>
        <v>0</v>
      </c>
      <c r="Y99">
        <f>IF(Source!BI117=3,H97, 0)</f>
        <v>0</v>
      </c>
      <c r="Z99">
        <f>IF(Source!BI117=4,H97, 0)</f>
        <v>0</v>
      </c>
    </row>
    <row r="100" spans="1:26" ht="42.75" x14ac:dyDescent="0.2">
      <c r="A100" s="43">
        <v>15</v>
      </c>
      <c r="B100" s="43" t="str">
        <f>Source!F118</f>
        <v>03-05010401-01</v>
      </c>
      <c r="C100" s="43" t="str">
        <f>Source!G118</f>
        <v>Техническое обслуживание кранов водяных , паровых, газовых , диаметр условного прохода 6-50 мм</v>
      </c>
      <c r="D100" s="33" t="str">
        <f>Source!H118</f>
        <v>100 шт.</v>
      </c>
      <c r="E100" s="24">
        <f>Source!I118</f>
        <v>0.01</v>
      </c>
      <c r="F100" s="34">
        <f>Source!AL118+Source!AM118+Source!AO118</f>
        <v>10023</v>
      </c>
      <c r="G100" s="35"/>
      <c r="H100" s="34"/>
      <c r="I100" s="35" t="str">
        <f>Source!BO118</f>
        <v/>
      </c>
      <c r="J100" s="35"/>
      <c r="K100" s="34"/>
      <c r="L100" s="36"/>
      <c r="S100">
        <f>ROUND((Source!FX118/100)*((ROUND(Source!AF118*Source!I118, 2)+ROUND(Source!AE118*Source!I118, 2))), 2)</f>
        <v>0</v>
      </c>
      <c r="T100">
        <f>Source!X118</f>
        <v>0</v>
      </c>
      <c r="U100">
        <f>ROUND((Source!FY118/100)*((ROUND(Source!AF118*Source!I118, 2)+ROUND(Source!AE118*Source!I118, 2))), 2)</f>
        <v>0</v>
      </c>
      <c r="V100">
        <f>Source!Y118</f>
        <v>0</v>
      </c>
    </row>
    <row r="101" spans="1:26" x14ac:dyDescent="0.2">
      <c r="C101" s="30" t="str">
        <f>"Объем: "&amp;Source!I118&amp;"=1/"&amp;"100"</f>
        <v>Объем: 0,01=1/100</v>
      </c>
    </row>
    <row r="102" spans="1:26" ht="14.25" x14ac:dyDescent="0.2">
      <c r="A102" s="43"/>
      <c r="B102" s="43"/>
      <c r="C102" s="43" t="s">
        <v>397</v>
      </c>
      <c r="D102" s="33"/>
      <c r="E102" s="24"/>
      <c r="F102" s="34">
        <f>Source!AO118</f>
        <v>10023</v>
      </c>
      <c r="G102" s="35" t="str">
        <f>Source!DG118</f>
        <v>)*0,882</v>
      </c>
      <c r="H102" s="34">
        <f>ROUND(Source!AF118*Source!I118, 2)</f>
        <v>88.4</v>
      </c>
      <c r="I102" s="35"/>
      <c r="J102" s="35">
        <f>IF(Source!BA118&lt;&gt; 0, Source!BA118, 1)</f>
        <v>2.56</v>
      </c>
      <c r="K102" s="34">
        <f>Source!S118</f>
        <v>226.31</v>
      </c>
      <c r="L102" s="36"/>
      <c r="R102">
        <f>H102</f>
        <v>88.4</v>
      </c>
    </row>
    <row r="103" spans="1:26" ht="14.25" x14ac:dyDescent="0.2">
      <c r="A103" s="44"/>
      <c r="B103" s="44"/>
      <c r="C103" s="44" t="s">
        <v>398</v>
      </c>
      <c r="D103" s="37" t="s">
        <v>399</v>
      </c>
      <c r="E103" s="38">
        <f>Source!AQ118</f>
        <v>68</v>
      </c>
      <c r="F103" s="39"/>
      <c r="G103" s="40" t="str">
        <f>Source!DI118</f>
        <v/>
      </c>
      <c r="H103" s="39"/>
      <c r="I103" s="40"/>
      <c r="J103" s="40"/>
      <c r="K103" s="39"/>
      <c r="L103" s="41">
        <f>Source!U118</f>
        <v>0.68</v>
      </c>
    </row>
    <row r="104" spans="1:26" ht="15" x14ac:dyDescent="0.25">
      <c r="G104" s="57">
        <f>H102</f>
        <v>88.4</v>
      </c>
      <c r="H104" s="57"/>
      <c r="J104" s="57">
        <f>K102</f>
        <v>226.31</v>
      </c>
      <c r="K104" s="57"/>
      <c r="L104" s="42">
        <f>Source!U118</f>
        <v>0.68</v>
      </c>
      <c r="O104" s="28">
        <f>G104</f>
        <v>88.4</v>
      </c>
      <c r="P104" s="28">
        <f>J104</f>
        <v>226.31</v>
      </c>
      <c r="Q104" s="28">
        <f>L104</f>
        <v>0.68</v>
      </c>
      <c r="W104">
        <f>IF(Source!BI118&lt;=1,H102, 0)</f>
        <v>88.4</v>
      </c>
      <c r="X104">
        <f>IF(Source!BI118=2,H102, 0)</f>
        <v>0</v>
      </c>
      <c r="Y104">
        <f>IF(Source!BI118=3,H102, 0)</f>
        <v>0</v>
      </c>
      <c r="Z104">
        <f>IF(Source!BI118=4,H102, 0)</f>
        <v>0</v>
      </c>
    </row>
    <row r="105" spans="1:26" ht="42.75" x14ac:dyDescent="0.2">
      <c r="A105" s="43">
        <v>16</v>
      </c>
      <c r="B105" s="43" t="str">
        <f>Source!F119</f>
        <v>03-05010402-01</v>
      </c>
      <c r="C105" s="43" t="str">
        <f>Source!G119</f>
        <v>Техническое обслуживание кранов водяных , паровых, газовых , диаметр условного прохода 80-150 мм</v>
      </c>
      <c r="D105" s="33" t="str">
        <f>Source!H119</f>
        <v>100 шт.</v>
      </c>
      <c r="E105" s="24">
        <f>Source!I119</f>
        <v>0.01</v>
      </c>
      <c r="F105" s="34">
        <f>Source!AL119+Source!AM119+Source!AO119</f>
        <v>24026</v>
      </c>
      <c r="G105" s="35"/>
      <c r="H105" s="34"/>
      <c r="I105" s="35" t="str">
        <f>Source!BO119</f>
        <v/>
      </c>
      <c r="J105" s="35"/>
      <c r="K105" s="34"/>
      <c r="L105" s="36"/>
      <c r="S105">
        <f>ROUND((Source!FX119/100)*((ROUND(Source!AF119*Source!I119, 2)+ROUND(Source!AE119*Source!I119, 2))), 2)</f>
        <v>0</v>
      </c>
      <c r="T105">
        <f>Source!X119</f>
        <v>0</v>
      </c>
      <c r="U105">
        <f>ROUND((Source!FY119/100)*((ROUND(Source!AF119*Source!I119, 2)+ROUND(Source!AE119*Source!I119, 2))), 2)</f>
        <v>0</v>
      </c>
      <c r="V105">
        <f>Source!Y119</f>
        <v>0</v>
      </c>
    </row>
    <row r="106" spans="1:26" x14ac:dyDescent="0.2">
      <c r="C106" s="30" t="str">
        <f>"Объем: "&amp;Source!I119&amp;"=1/"&amp;"100"</f>
        <v>Объем: 0,01=1/100</v>
      </c>
    </row>
    <row r="107" spans="1:26" ht="14.25" x14ac:dyDescent="0.2">
      <c r="A107" s="43"/>
      <c r="B107" s="43"/>
      <c r="C107" s="43" t="s">
        <v>397</v>
      </c>
      <c r="D107" s="33"/>
      <c r="E107" s="24"/>
      <c r="F107" s="34">
        <f>Source!AO119</f>
        <v>24026</v>
      </c>
      <c r="G107" s="35" t="str">
        <f>Source!DG119</f>
        <v>)*0,882</v>
      </c>
      <c r="H107" s="34">
        <f>ROUND(Source!AF119*Source!I119, 2)</f>
        <v>211.91</v>
      </c>
      <c r="I107" s="35"/>
      <c r="J107" s="35">
        <f>IF(Source!BA119&lt;&gt; 0, Source!BA119, 1)</f>
        <v>2.56</v>
      </c>
      <c r="K107" s="34">
        <f>Source!S119</f>
        <v>542.49</v>
      </c>
      <c r="L107" s="36"/>
      <c r="R107">
        <f>H107</f>
        <v>211.91</v>
      </c>
    </row>
    <row r="108" spans="1:26" ht="14.25" x14ac:dyDescent="0.2">
      <c r="A108" s="44"/>
      <c r="B108" s="44"/>
      <c r="C108" s="44" t="s">
        <v>398</v>
      </c>
      <c r="D108" s="37" t="s">
        <v>399</v>
      </c>
      <c r="E108" s="38">
        <f>Source!AQ119</f>
        <v>163</v>
      </c>
      <c r="F108" s="39"/>
      <c r="G108" s="40" t="str">
        <f>Source!DI119</f>
        <v/>
      </c>
      <c r="H108" s="39"/>
      <c r="I108" s="40"/>
      <c r="J108" s="40"/>
      <c r="K108" s="39"/>
      <c r="L108" s="41">
        <f>Source!U119</f>
        <v>1.6300000000000001</v>
      </c>
    </row>
    <row r="109" spans="1:26" ht="15" x14ac:dyDescent="0.25">
      <c r="G109" s="57">
        <f>H107</f>
        <v>211.91</v>
      </c>
      <c r="H109" s="57"/>
      <c r="J109" s="57">
        <f>K107</f>
        <v>542.49</v>
      </c>
      <c r="K109" s="57"/>
      <c r="L109" s="42">
        <f>Source!U119</f>
        <v>1.6300000000000001</v>
      </c>
      <c r="O109" s="28">
        <f>G109</f>
        <v>211.91</v>
      </c>
      <c r="P109" s="28">
        <f>J109</f>
        <v>542.49</v>
      </c>
      <c r="Q109" s="28">
        <f>L109</f>
        <v>1.6300000000000001</v>
      </c>
      <c r="W109">
        <f>IF(Source!BI119&lt;=1,H107, 0)</f>
        <v>211.91</v>
      </c>
      <c r="X109">
        <f>IF(Source!BI119=2,H107, 0)</f>
        <v>0</v>
      </c>
      <c r="Y109">
        <f>IF(Source!BI119=3,H107, 0)</f>
        <v>0</v>
      </c>
      <c r="Z109">
        <f>IF(Source!BI119=4,H107, 0)</f>
        <v>0</v>
      </c>
    </row>
    <row r="110" spans="1:26" ht="42.75" x14ac:dyDescent="0.2">
      <c r="A110" s="43">
        <v>17</v>
      </c>
      <c r="B110" s="43" t="str">
        <f>Source!F120</f>
        <v>03-05010403-01</v>
      </c>
      <c r="C110" s="43" t="str">
        <f>Source!G120</f>
        <v>Техническое обслуживание кранов водяных , паровых, газовых , диаметр условного прохода 200-400 мм</v>
      </c>
      <c r="D110" s="33" t="str">
        <f>Source!H120</f>
        <v>100 шт.</v>
      </c>
      <c r="E110" s="24">
        <f>Source!I120</f>
        <v>0.01</v>
      </c>
      <c r="F110" s="34">
        <f>Source!AL120+Source!AM120+Source!AO120</f>
        <v>35081</v>
      </c>
      <c r="G110" s="35"/>
      <c r="H110" s="34"/>
      <c r="I110" s="35" t="str">
        <f>Source!BO120</f>
        <v/>
      </c>
      <c r="J110" s="35"/>
      <c r="K110" s="34"/>
      <c r="L110" s="36"/>
      <c r="S110">
        <f>ROUND((Source!FX120/100)*((ROUND(Source!AF120*Source!I120, 2)+ROUND(Source!AE120*Source!I120, 2))), 2)</f>
        <v>0</v>
      </c>
      <c r="T110">
        <f>Source!X120</f>
        <v>0</v>
      </c>
      <c r="U110">
        <f>ROUND((Source!FY120/100)*((ROUND(Source!AF120*Source!I120, 2)+ROUND(Source!AE120*Source!I120, 2))), 2)</f>
        <v>0</v>
      </c>
      <c r="V110">
        <f>Source!Y120</f>
        <v>0</v>
      </c>
    </row>
    <row r="111" spans="1:26" x14ac:dyDescent="0.2">
      <c r="C111" s="30" t="str">
        <f>"Объем: "&amp;Source!I120&amp;"=1/"&amp;"100"</f>
        <v>Объем: 0,01=1/100</v>
      </c>
    </row>
    <row r="112" spans="1:26" ht="14.25" x14ac:dyDescent="0.2">
      <c r="A112" s="43"/>
      <c r="B112" s="43"/>
      <c r="C112" s="43" t="s">
        <v>397</v>
      </c>
      <c r="D112" s="33"/>
      <c r="E112" s="24"/>
      <c r="F112" s="34">
        <f>Source!AO120</f>
        <v>35081</v>
      </c>
      <c r="G112" s="35" t="str">
        <f>Source!DG120</f>
        <v>)*0,882</v>
      </c>
      <c r="H112" s="34">
        <f>ROUND(Source!AF120*Source!I120, 2)</f>
        <v>309.41000000000003</v>
      </c>
      <c r="I112" s="35"/>
      <c r="J112" s="35">
        <f>IF(Source!BA120&lt;&gt; 0, Source!BA120, 1)</f>
        <v>2.56</v>
      </c>
      <c r="K112" s="34">
        <f>Source!S120</f>
        <v>792.1</v>
      </c>
      <c r="L112" s="36"/>
      <c r="R112">
        <f>H112</f>
        <v>309.41000000000003</v>
      </c>
    </row>
    <row r="113" spans="1:31" ht="14.25" x14ac:dyDescent="0.2">
      <c r="A113" s="44"/>
      <c r="B113" s="44"/>
      <c r="C113" s="44" t="s">
        <v>398</v>
      </c>
      <c r="D113" s="37" t="s">
        <v>399</v>
      </c>
      <c r="E113" s="38">
        <f>Source!AQ120</f>
        <v>238</v>
      </c>
      <c r="F113" s="39"/>
      <c r="G113" s="40" t="str">
        <f>Source!DI120</f>
        <v/>
      </c>
      <c r="H113" s="39"/>
      <c r="I113" s="40"/>
      <c r="J113" s="40"/>
      <c r="K113" s="39"/>
      <c r="L113" s="41">
        <f>Source!U120</f>
        <v>2.38</v>
      </c>
    </row>
    <row r="114" spans="1:31" ht="15" x14ac:dyDescent="0.25">
      <c r="G114" s="57">
        <f>H112</f>
        <v>309.41000000000003</v>
      </c>
      <c r="H114" s="57"/>
      <c r="J114" s="57">
        <f>K112</f>
        <v>792.1</v>
      </c>
      <c r="K114" s="57"/>
      <c r="L114" s="42">
        <f>Source!U120</f>
        <v>2.38</v>
      </c>
      <c r="O114" s="28">
        <f>G114</f>
        <v>309.41000000000003</v>
      </c>
      <c r="P114" s="28">
        <f>J114</f>
        <v>792.1</v>
      </c>
      <c r="Q114" s="28">
        <f>L114</f>
        <v>2.38</v>
      </c>
      <c r="W114">
        <f>IF(Source!BI120&lt;=1,H112, 0)</f>
        <v>309.41000000000003</v>
      </c>
      <c r="X114">
        <f>IF(Source!BI120=2,H112, 0)</f>
        <v>0</v>
      </c>
      <c r="Y114">
        <f>IF(Source!BI120=3,H112, 0)</f>
        <v>0</v>
      </c>
      <c r="Z114">
        <f>IF(Source!BI120=4,H112, 0)</f>
        <v>0</v>
      </c>
    </row>
    <row r="116" spans="1:31" ht="33" x14ac:dyDescent="0.25">
      <c r="A116" s="58" t="str">
        <f>CONCATENATE("Подраздел: ",IF(Source!G152&lt;&gt;"Новый подраздел", Source!G152, ""))</f>
        <v>Подраздел: 2.3. Клапаны обратные.Техническое обслуживание в объеме планового ТО проводимого в течении кален.года в процессе работы оборудования.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AE116" s="45" t="str">
        <f>CONCATENATE("Подраздел: ",IF(Source!G152&lt;&gt;"Новый подраздел", Source!G152, ""))</f>
        <v>Подраздел: 2.3. Клапаны обратные.Техническое обслуживание в объеме планового ТО проводимого в течении кален.года в процессе работы оборудования.</v>
      </c>
    </row>
    <row r="117" spans="1:31" ht="114" x14ac:dyDescent="0.2">
      <c r="A117" s="43">
        <v>18</v>
      </c>
      <c r="B117" s="43" t="str">
        <f>Source!F156</f>
        <v>03-05010104-01</v>
      </c>
      <c r="C117" s="43" t="str">
        <f>Source!G156</f>
        <v>Техническое обслуживание арматуры высоких и сверхвысоких параметров: клапаны обратные горизон­тальные подъемные, ДУ - 20-65 мм.Очистка. Поднабивка сальниковой набивки. Подтяжка сальника. Проверка движе­ния. Проверка резьбовых соединений. Проверка привода.</v>
      </c>
      <c r="D117" s="33" t="str">
        <f>Source!H156</f>
        <v>100 шт.</v>
      </c>
      <c r="E117" s="24">
        <f>Source!I156</f>
        <v>0.01</v>
      </c>
      <c r="F117" s="34">
        <f>Source!AL156+Source!AM156+Source!AO156</f>
        <v>5601</v>
      </c>
      <c r="G117" s="35"/>
      <c r="H117" s="34"/>
      <c r="I117" s="35" t="str">
        <f>Source!BO156</f>
        <v/>
      </c>
      <c r="J117" s="35"/>
      <c r="K117" s="34"/>
      <c r="L117" s="36"/>
      <c r="S117">
        <f>ROUND((Source!FX156/100)*((ROUND(Source!AF156*Source!I156, 2)+ROUND(Source!AE156*Source!I156, 2))), 2)</f>
        <v>0</v>
      </c>
      <c r="T117">
        <f>Source!X156</f>
        <v>0</v>
      </c>
      <c r="U117">
        <f>ROUND((Source!FY156/100)*((ROUND(Source!AF156*Source!I156, 2)+ROUND(Source!AE156*Source!I156, 2))), 2)</f>
        <v>0</v>
      </c>
      <c r="V117">
        <f>Source!Y156</f>
        <v>0</v>
      </c>
    </row>
    <row r="118" spans="1:31" x14ac:dyDescent="0.2">
      <c r="C118" s="30" t="str">
        <f>"Объем: "&amp;Source!I156&amp;"=1/"&amp;"100"</f>
        <v>Объем: 0,01=1/100</v>
      </c>
    </row>
    <row r="119" spans="1:31" ht="14.25" x14ac:dyDescent="0.2">
      <c r="A119" s="43"/>
      <c r="B119" s="43"/>
      <c r="C119" s="43" t="s">
        <v>397</v>
      </c>
      <c r="D119" s="33"/>
      <c r="E119" s="24"/>
      <c r="F119" s="34">
        <f>Source!AO156</f>
        <v>5601</v>
      </c>
      <c r="G119" s="35" t="str">
        <f>Source!DG156</f>
        <v>)*0,882</v>
      </c>
      <c r="H119" s="34">
        <f>ROUND(Source!AF156*Source!I156, 2)</f>
        <v>49.4</v>
      </c>
      <c r="I119" s="35"/>
      <c r="J119" s="35">
        <f>IF(Source!BA156&lt;&gt; 0, Source!BA156, 1)</f>
        <v>2.56</v>
      </c>
      <c r="K119" s="34">
        <f>Source!S156</f>
        <v>126.47</v>
      </c>
      <c r="L119" s="36"/>
      <c r="R119">
        <f>H119</f>
        <v>49.4</v>
      </c>
    </row>
    <row r="120" spans="1:31" ht="14.25" x14ac:dyDescent="0.2">
      <c r="A120" s="44"/>
      <c r="B120" s="44"/>
      <c r="C120" s="44" t="s">
        <v>398</v>
      </c>
      <c r="D120" s="37" t="s">
        <v>399</v>
      </c>
      <c r="E120" s="38">
        <f>Source!AQ156</f>
        <v>38</v>
      </c>
      <c r="F120" s="39"/>
      <c r="G120" s="40" t="str">
        <f>Source!DI156</f>
        <v/>
      </c>
      <c r="H120" s="39"/>
      <c r="I120" s="40"/>
      <c r="J120" s="40"/>
      <c r="K120" s="39"/>
      <c r="L120" s="41">
        <f>Source!U156</f>
        <v>0.38</v>
      </c>
    </row>
    <row r="121" spans="1:31" ht="15" x14ac:dyDescent="0.25">
      <c r="G121" s="57">
        <f>H119</f>
        <v>49.4</v>
      </c>
      <c r="H121" s="57"/>
      <c r="J121" s="57">
        <f>K119</f>
        <v>126.47</v>
      </c>
      <c r="K121" s="57"/>
      <c r="L121" s="42">
        <f>Source!U156</f>
        <v>0.38</v>
      </c>
      <c r="O121" s="28">
        <f>G121</f>
        <v>49.4</v>
      </c>
      <c r="P121" s="28">
        <f>J121</f>
        <v>126.47</v>
      </c>
      <c r="Q121" s="28">
        <f>L121</f>
        <v>0.38</v>
      </c>
      <c r="W121">
        <f>IF(Source!BI156&lt;=1,H119, 0)</f>
        <v>49.4</v>
      </c>
      <c r="X121">
        <f>IF(Source!BI156=2,H119, 0)</f>
        <v>0</v>
      </c>
      <c r="Y121">
        <f>IF(Source!BI156=3,H119, 0)</f>
        <v>0</v>
      </c>
      <c r="Z121">
        <f>IF(Source!BI156=4,H119, 0)</f>
        <v>0</v>
      </c>
    </row>
    <row r="122" spans="1:31" ht="71.25" x14ac:dyDescent="0.2">
      <c r="A122" s="43">
        <v>19</v>
      </c>
      <c r="B122" s="43" t="str">
        <f>Source!F157</f>
        <v>03-05010105-01</v>
      </c>
      <c r="C122" s="43" t="str">
        <f>Source!G157</f>
        <v>Техническое обслуживание арматуры высоких и сверхвысоких параметров: клапаны обратные горизон­тальные поворотные и подъ­емные для ПВД, ДУ - 100-150 мм.</v>
      </c>
      <c r="D122" s="33" t="str">
        <f>Source!H157</f>
        <v>100 шт.</v>
      </c>
      <c r="E122" s="24">
        <f>Source!I157</f>
        <v>0.01</v>
      </c>
      <c r="F122" s="34">
        <f>Source!AL157+Source!AM157+Source!AO157</f>
        <v>28743</v>
      </c>
      <c r="G122" s="35"/>
      <c r="H122" s="34"/>
      <c r="I122" s="35" t="str">
        <f>Source!BO157</f>
        <v/>
      </c>
      <c r="J122" s="35"/>
      <c r="K122" s="34"/>
      <c r="L122" s="36"/>
      <c r="S122">
        <f>ROUND((Source!FX157/100)*((ROUND(Source!AF157*Source!I157, 2)+ROUND(Source!AE157*Source!I157, 2))), 2)</f>
        <v>0</v>
      </c>
      <c r="T122">
        <f>Source!X157</f>
        <v>0</v>
      </c>
      <c r="U122">
        <f>ROUND((Source!FY157/100)*((ROUND(Source!AF157*Source!I157, 2)+ROUND(Source!AE157*Source!I157, 2))), 2)</f>
        <v>0</v>
      </c>
      <c r="V122">
        <f>Source!Y157</f>
        <v>0</v>
      </c>
    </row>
    <row r="123" spans="1:31" x14ac:dyDescent="0.2">
      <c r="C123" s="30" t="str">
        <f>"Объем: "&amp;Source!I157&amp;"=1/"&amp;"100"</f>
        <v>Объем: 0,01=1/100</v>
      </c>
    </row>
    <row r="124" spans="1:31" ht="14.25" x14ac:dyDescent="0.2">
      <c r="A124" s="43"/>
      <c r="B124" s="43"/>
      <c r="C124" s="43" t="s">
        <v>397</v>
      </c>
      <c r="D124" s="33"/>
      <c r="E124" s="24"/>
      <c r="F124" s="34">
        <f>Source!AO157</f>
        <v>28743</v>
      </c>
      <c r="G124" s="35" t="str">
        <f>Source!DG157</f>
        <v>)*0,882</v>
      </c>
      <c r="H124" s="34">
        <f>ROUND(Source!AF157*Source!I157, 2)</f>
        <v>253.51</v>
      </c>
      <c r="I124" s="35"/>
      <c r="J124" s="35">
        <f>IF(Source!BA157&lt;&gt; 0, Source!BA157, 1)</f>
        <v>2.56</v>
      </c>
      <c r="K124" s="34">
        <f>Source!S157</f>
        <v>648.99</v>
      </c>
      <c r="L124" s="36"/>
      <c r="R124">
        <f>H124</f>
        <v>253.51</v>
      </c>
    </row>
    <row r="125" spans="1:31" ht="14.25" x14ac:dyDescent="0.2">
      <c r="A125" s="44"/>
      <c r="B125" s="44"/>
      <c r="C125" s="44" t="s">
        <v>398</v>
      </c>
      <c r="D125" s="37" t="s">
        <v>399</v>
      </c>
      <c r="E125" s="38">
        <f>Source!AQ157</f>
        <v>195</v>
      </c>
      <c r="F125" s="39"/>
      <c r="G125" s="40" t="str">
        <f>Source!DI157</f>
        <v/>
      </c>
      <c r="H125" s="39"/>
      <c r="I125" s="40"/>
      <c r="J125" s="40"/>
      <c r="K125" s="39"/>
      <c r="L125" s="41">
        <f>Source!U157</f>
        <v>1.95</v>
      </c>
    </row>
    <row r="126" spans="1:31" ht="15" x14ac:dyDescent="0.25">
      <c r="G126" s="57">
        <f>H124</f>
        <v>253.51</v>
      </c>
      <c r="H126" s="57"/>
      <c r="J126" s="57">
        <f>K124</f>
        <v>648.99</v>
      </c>
      <c r="K126" s="57"/>
      <c r="L126" s="42">
        <f>Source!U157</f>
        <v>1.95</v>
      </c>
      <c r="O126" s="28">
        <f>G126</f>
        <v>253.51</v>
      </c>
      <c r="P126" s="28">
        <f>J126</f>
        <v>648.99</v>
      </c>
      <c r="Q126" s="28">
        <f>L126</f>
        <v>1.95</v>
      </c>
      <c r="W126">
        <f>IF(Source!BI157&lt;=1,H124, 0)</f>
        <v>253.51</v>
      </c>
      <c r="X126">
        <f>IF(Source!BI157=2,H124, 0)</f>
        <v>0</v>
      </c>
      <c r="Y126">
        <f>IF(Source!BI157=3,H124, 0)</f>
        <v>0</v>
      </c>
      <c r="Z126">
        <f>IF(Source!BI157=4,H124, 0)</f>
        <v>0</v>
      </c>
    </row>
    <row r="128" spans="1:31" ht="33" x14ac:dyDescent="0.25">
      <c r="A128" s="58" t="str">
        <f>CONCATENATE("Раздел: ",IF(Source!G219&lt;&gt;"Новый раздел", Source!G219, ""))</f>
        <v>Раздел: 3. Грязевики.Техническое обслуживание в объеме планового ТО проводимого в течении кален.года в процессе работы оборудования.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AE128" s="45" t="str">
        <f>CONCATENATE("Раздел: ",IF(Source!G219&lt;&gt;"Новый раздел", Source!G219, ""))</f>
        <v>Раздел: 3. Грязевики.Техническое обслуживание в объеме планового ТО проводимого в течении кален.года в процессе работы оборудования.</v>
      </c>
    </row>
    <row r="129" spans="1:31" ht="142.5" x14ac:dyDescent="0.2">
      <c r="A129" s="43">
        <v>20</v>
      </c>
      <c r="B129" s="43" t="str">
        <f>Source!F223</f>
        <v>12-17020101-01</v>
      </c>
      <c r="C129" s="43" t="str">
        <f>Source!G223</f>
        <v>Ремонт фильтра технической воды с фильтрующей сеткой без замены сегментов. Диаметр фильтра, мм: до 600 (Применительно к ТО грязевика абонетского вертикального).снятие крышки, выемка сетки из корпуса. Очистка, промывка, дефектация. Устранение дефектов, замена прокладок с их изготовлением. Сборка. Проверка на плотность.</v>
      </c>
      <c r="D129" s="33" t="str">
        <f>Source!H223</f>
        <v>1 шт.</v>
      </c>
      <c r="E129" s="24">
        <f>Source!I223</f>
        <v>1</v>
      </c>
      <c r="F129" s="34">
        <f>Source!AL223+Source!AM223+Source!AO223</f>
        <v>768</v>
      </c>
      <c r="G129" s="35"/>
      <c r="H129" s="34"/>
      <c r="I129" s="35" t="str">
        <f>Source!BO223</f>
        <v/>
      </c>
      <c r="J129" s="35"/>
      <c r="K129" s="34"/>
      <c r="L129" s="36"/>
      <c r="S129">
        <f>ROUND((Source!FX223/100)*((ROUND(Source!AF223*Source!I223, 2)+ROUND(Source!AE223*Source!I223, 2))), 2)</f>
        <v>0</v>
      </c>
      <c r="T129">
        <f>Source!X223</f>
        <v>0</v>
      </c>
      <c r="U129">
        <f>ROUND((Source!FY223/100)*((ROUND(Source!AF223*Source!I223, 2)+ROUND(Source!AE223*Source!I223, 2))), 2)</f>
        <v>0</v>
      </c>
      <c r="V129">
        <f>Source!Y223</f>
        <v>0</v>
      </c>
    </row>
    <row r="130" spans="1:31" ht="14.25" x14ac:dyDescent="0.2">
      <c r="A130" s="43"/>
      <c r="B130" s="43"/>
      <c r="C130" s="43" t="s">
        <v>397</v>
      </c>
      <c r="D130" s="33"/>
      <c r="E130" s="24"/>
      <c r="F130" s="34">
        <f>Source!AO223</f>
        <v>768</v>
      </c>
      <c r="G130" s="35" t="str">
        <f>Source!DG223</f>
        <v>)*0,882</v>
      </c>
      <c r="H130" s="34">
        <f>ROUND(Source!AF223*Source!I223, 2)</f>
        <v>677.38</v>
      </c>
      <c r="I130" s="35"/>
      <c r="J130" s="35">
        <f>IF(Source!BA223&lt;&gt; 0, Source!BA223, 1)</f>
        <v>2.56</v>
      </c>
      <c r="K130" s="34">
        <f>Source!S223</f>
        <v>1734.08</v>
      </c>
      <c r="L130" s="36"/>
      <c r="R130">
        <f>H130</f>
        <v>677.38</v>
      </c>
    </row>
    <row r="131" spans="1:31" ht="14.25" x14ac:dyDescent="0.2">
      <c r="A131" s="44"/>
      <c r="B131" s="44"/>
      <c r="C131" s="44" t="s">
        <v>398</v>
      </c>
      <c r="D131" s="37" t="s">
        <v>399</v>
      </c>
      <c r="E131" s="38">
        <f>Source!AQ223</f>
        <v>5.5</v>
      </c>
      <c r="F131" s="39"/>
      <c r="G131" s="40" t="str">
        <f>Source!DI223</f>
        <v/>
      </c>
      <c r="H131" s="39"/>
      <c r="I131" s="40"/>
      <c r="J131" s="40"/>
      <c r="K131" s="39"/>
      <c r="L131" s="41">
        <f>Source!U223</f>
        <v>5.5</v>
      </c>
    </row>
    <row r="132" spans="1:31" ht="15" x14ac:dyDescent="0.25">
      <c r="G132" s="57">
        <f>H130</f>
        <v>677.38</v>
      </c>
      <c r="H132" s="57"/>
      <c r="J132" s="57">
        <f>K130</f>
        <v>1734.08</v>
      </c>
      <c r="K132" s="57"/>
      <c r="L132" s="42">
        <f>Source!U223</f>
        <v>5.5</v>
      </c>
      <c r="O132" s="28">
        <f>G132</f>
        <v>677.38</v>
      </c>
      <c r="P132" s="28">
        <f>J132</f>
        <v>1734.08</v>
      </c>
      <c r="Q132" s="28">
        <f>L132</f>
        <v>5.5</v>
      </c>
      <c r="W132">
        <f>IF(Source!BI223&lt;=1,H130, 0)</f>
        <v>677.38</v>
      </c>
      <c r="X132">
        <f>IF(Source!BI223=2,H130, 0)</f>
        <v>0</v>
      </c>
      <c r="Y132">
        <f>IF(Source!BI223=3,H130, 0)</f>
        <v>0</v>
      </c>
      <c r="Z132">
        <f>IF(Source!BI223=4,H130, 0)</f>
        <v>0</v>
      </c>
    </row>
    <row r="134" spans="1:31" ht="33" x14ac:dyDescent="0.25">
      <c r="A134" s="58" t="str">
        <f>CONCATENATE("Раздел: ",IF(Source!G255&lt;&gt;"Новый раздел", Source!G255, ""))</f>
        <v>Раздел: 4.Фильтры. Техническое обслуживание в объеме планового ТО проводимого в течении кален.года в процессе работы оборудования.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AE134" s="45" t="str">
        <f>CONCATENATE("Раздел: ",IF(Source!G255&lt;&gt;"Новый раздел", Source!G255, ""))</f>
        <v>Раздел: 4.Фильтры. Техническое обслуживание в объеме планового ТО проводимого в течении кален.года в процессе работы оборудования.</v>
      </c>
    </row>
    <row r="135" spans="1:31" ht="57" x14ac:dyDescent="0.2">
      <c r="A135" s="43">
        <v>21</v>
      </c>
      <c r="B135" s="43" t="str">
        <f>Source!F259</f>
        <v>12-07010101-01</v>
      </c>
      <c r="C135" s="43" t="str">
        <f>Source!G259</f>
        <v>Ремонт ловушек без замены сетки. Диаметр условного прохода трубопровода, мм: до 150 (Применительно к ТО фильтра)</v>
      </c>
      <c r="D135" s="33" t="str">
        <f>Source!H259</f>
        <v>1 шт.</v>
      </c>
      <c r="E135" s="24">
        <f>Source!I259</f>
        <v>1</v>
      </c>
      <c r="F135" s="34">
        <f>Source!AL259+Source!AM259+Source!AO259</f>
        <v>115</v>
      </c>
      <c r="G135" s="35"/>
      <c r="H135" s="34"/>
      <c r="I135" s="35" t="str">
        <f>Source!BO259</f>
        <v/>
      </c>
      <c r="J135" s="35"/>
      <c r="K135" s="34"/>
      <c r="L135" s="36"/>
      <c r="S135">
        <f>ROUND((Source!FX259/100)*((ROUND(Source!AF259*Source!I259, 2)+ROUND(Source!AE259*Source!I259, 2))), 2)</f>
        <v>0</v>
      </c>
      <c r="T135">
        <f>Source!X259</f>
        <v>0</v>
      </c>
      <c r="U135">
        <f>ROUND((Source!FY259/100)*((ROUND(Source!AF259*Source!I259, 2)+ROUND(Source!AE259*Source!I259, 2))), 2)</f>
        <v>0</v>
      </c>
      <c r="V135">
        <f>Source!Y259</f>
        <v>0</v>
      </c>
    </row>
    <row r="136" spans="1:31" ht="14.25" x14ac:dyDescent="0.2">
      <c r="A136" s="43"/>
      <c r="B136" s="43"/>
      <c r="C136" s="43" t="s">
        <v>397</v>
      </c>
      <c r="D136" s="33"/>
      <c r="E136" s="24"/>
      <c r="F136" s="34">
        <f>Source!AO259</f>
        <v>115</v>
      </c>
      <c r="G136" s="35" t="str">
        <f>Source!DG259</f>
        <v>)*0,882</v>
      </c>
      <c r="H136" s="34">
        <f>ROUND(Source!AF259*Source!I259, 2)</f>
        <v>101.43</v>
      </c>
      <c r="I136" s="35"/>
      <c r="J136" s="35">
        <f>IF(Source!BA259&lt;&gt; 0, Source!BA259, 1)</f>
        <v>2.56</v>
      </c>
      <c r="K136" s="34">
        <f>Source!S259</f>
        <v>259.66000000000003</v>
      </c>
      <c r="L136" s="36"/>
      <c r="R136">
        <f>H136</f>
        <v>101.43</v>
      </c>
    </row>
    <row r="137" spans="1:31" ht="14.25" x14ac:dyDescent="0.2">
      <c r="A137" s="44"/>
      <c r="B137" s="44"/>
      <c r="C137" s="44" t="s">
        <v>398</v>
      </c>
      <c r="D137" s="37" t="s">
        <v>399</v>
      </c>
      <c r="E137" s="38">
        <f>Source!AQ259</f>
        <v>0.8</v>
      </c>
      <c r="F137" s="39"/>
      <c r="G137" s="40" t="str">
        <f>Source!DI259</f>
        <v/>
      </c>
      <c r="H137" s="39"/>
      <c r="I137" s="40"/>
      <c r="J137" s="40"/>
      <c r="K137" s="39"/>
      <c r="L137" s="41">
        <f>Source!U259</f>
        <v>0.8</v>
      </c>
    </row>
    <row r="138" spans="1:31" ht="15" x14ac:dyDescent="0.25">
      <c r="G138" s="57">
        <f>H136</f>
        <v>101.43</v>
      </c>
      <c r="H138" s="57"/>
      <c r="J138" s="57">
        <f>K136</f>
        <v>259.66000000000003</v>
      </c>
      <c r="K138" s="57"/>
      <c r="L138" s="42">
        <f>Source!U259</f>
        <v>0.8</v>
      </c>
      <c r="O138" s="28">
        <f>G138</f>
        <v>101.43</v>
      </c>
      <c r="P138" s="28">
        <f>J138</f>
        <v>259.66000000000003</v>
      </c>
      <c r="Q138" s="28">
        <f>L138</f>
        <v>0.8</v>
      </c>
      <c r="W138">
        <f>IF(Source!BI259&lt;=1,H136, 0)</f>
        <v>101.43</v>
      </c>
      <c r="X138">
        <f>IF(Source!BI259=2,H136, 0)</f>
        <v>0</v>
      </c>
      <c r="Y138">
        <f>IF(Source!BI259=3,H136, 0)</f>
        <v>0</v>
      </c>
      <c r="Z138">
        <f>IF(Source!BI259=4,H136, 0)</f>
        <v>0</v>
      </c>
    </row>
    <row r="139" spans="1:31" ht="42.75" x14ac:dyDescent="0.2">
      <c r="A139" s="43">
        <v>22</v>
      </c>
      <c r="B139" s="43" t="str">
        <f>Source!F260</f>
        <v>12-07010102-01</v>
      </c>
      <c r="C139" s="43" t="str">
        <f>Source!G260</f>
        <v>Ремонт ловушек без замены сетки. Диаметр условного прохода трубопровода, мм: свыше 150 до 200</v>
      </c>
      <c r="D139" s="33" t="str">
        <f>Source!H260</f>
        <v>1 шт.</v>
      </c>
      <c r="E139" s="24">
        <f>Source!I260</f>
        <v>1</v>
      </c>
      <c r="F139" s="34">
        <f>Source!AL260+Source!AM260+Source!AO260</f>
        <v>130</v>
      </c>
      <c r="G139" s="35"/>
      <c r="H139" s="34"/>
      <c r="I139" s="35" t="str">
        <f>Source!BO260</f>
        <v/>
      </c>
      <c r="J139" s="35"/>
      <c r="K139" s="34"/>
      <c r="L139" s="36"/>
      <c r="S139">
        <f>ROUND((Source!FX260/100)*((ROUND(Source!AF260*Source!I260, 2)+ROUND(Source!AE260*Source!I260, 2))), 2)</f>
        <v>0</v>
      </c>
      <c r="T139">
        <f>Source!X260</f>
        <v>0</v>
      </c>
      <c r="U139">
        <f>ROUND((Source!FY260/100)*((ROUND(Source!AF260*Source!I260, 2)+ROUND(Source!AE260*Source!I260, 2))), 2)</f>
        <v>0</v>
      </c>
      <c r="V139">
        <f>Source!Y260</f>
        <v>0</v>
      </c>
    </row>
    <row r="140" spans="1:31" ht="14.25" x14ac:dyDescent="0.2">
      <c r="A140" s="43"/>
      <c r="B140" s="43"/>
      <c r="C140" s="43" t="s">
        <v>397</v>
      </c>
      <c r="D140" s="33"/>
      <c r="E140" s="24"/>
      <c r="F140" s="34">
        <f>Source!AO260</f>
        <v>130</v>
      </c>
      <c r="G140" s="35" t="str">
        <f>Source!DG260</f>
        <v>)*0,882</v>
      </c>
      <c r="H140" s="34">
        <f>ROUND(Source!AF260*Source!I260, 2)</f>
        <v>114.66</v>
      </c>
      <c r="I140" s="35"/>
      <c r="J140" s="35">
        <f>IF(Source!BA260&lt;&gt; 0, Source!BA260, 1)</f>
        <v>2.56</v>
      </c>
      <c r="K140" s="34">
        <f>Source!S260</f>
        <v>293.52999999999997</v>
      </c>
      <c r="L140" s="36"/>
      <c r="R140">
        <f>H140</f>
        <v>114.66</v>
      </c>
    </row>
    <row r="141" spans="1:31" ht="14.25" x14ac:dyDescent="0.2">
      <c r="A141" s="44"/>
      <c r="B141" s="44"/>
      <c r="C141" s="44" t="s">
        <v>398</v>
      </c>
      <c r="D141" s="37" t="s">
        <v>399</v>
      </c>
      <c r="E141" s="38">
        <f>Source!AQ260</f>
        <v>0.9</v>
      </c>
      <c r="F141" s="39"/>
      <c r="G141" s="40" t="str">
        <f>Source!DI260</f>
        <v/>
      </c>
      <c r="H141" s="39"/>
      <c r="I141" s="40"/>
      <c r="J141" s="40"/>
      <c r="K141" s="39"/>
      <c r="L141" s="41">
        <f>Source!U260</f>
        <v>0.9</v>
      </c>
    </row>
    <row r="142" spans="1:31" ht="15" x14ac:dyDescent="0.25">
      <c r="G142" s="57">
        <f>H140</f>
        <v>114.66</v>
      </c>
      <c r="H142" s="57"/>
      <c r="J142" s="57">
        <f>K140</f>
        <v>293.52999999999997</v>
      </c>
      <c r="K142" s="57"/>
      <c r="L142" s="42">
        <f>Source!U260</f>
        <v>0.9</v>
      </c>
      <c r="O142" s="28">
        <f>G142</f>
        <v>114.66</v>
      </c>
      <c r="P142" s="28">
        <f>J142</f>
        <v>293.52999999999997</v>
      </c>
      <c r="Q142" s="28">
        <f>L142</f>
        <v>0.9</v>
      </c>
      <c r="W142">
        <f>IF(Source!BI260&lt;=1,H140, 0)</f>
        <v>114.66</v>
      </c>
      <c r="X142">
        <f>IF(Source!BI260=2,H140, 0)</f>
        <v>0</v>
      </c>
      <c r="Y142">
        <f>IF(Source!BI260=3,H140, 0)</f>
        <v>0</v>
      </c>
      <c r="Z142">
        <f>IF(Source!BI260=4,H140, 0)</f>
        <v>0</v>
      </c>
    </row>
    <row r="144" spans="1:31" ht="33" x14ac:dyDescent="0.25">
      <c r="A144" s="58" t="str">
        <f>CONCATENATE("Раздел: ",IF(Source!G292&lt;&gt;"Новый раздел", Source!G292, ""))</f>
        <v>Раздел: 5. Манометры.Техническое обслуживание в объеме планового ТО проводимого в течении кален.года в процессе работы оборудования.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AE144" s="45" t="str">
        <f>CONCATENATE("Раздел: ",IF(Source!G292&lt;&gt;"Новый раздел", Source!G292, ""))</f>
        <v>Раздел: 5. Манометры.Техническое обслуживание в объеме планового ТО проводимого в течении кален.года в процессе работы оборудования.</v>
      </c>
    </row>
    <row r="145" spans="1:31" ht="42.75" x14ac:dyDescent="0.2">
      <c r="A145" s="43">
        <v>23</v>
      </c>
      <c r="B145" s="43" t="str">
        <f>Source!F296</f>
        <v>08-01020113-01</v>
      </c>
      <c r="C145" s="43" t="str">
        <f>Source!G296</f>
        <v>ТО манометра, мановакуумметра, вакуумметра с контактными устройствами, всех типов</v>
      </c>
      <c r="D145" s="33" t="str">
        <f>Source!H296</f>
        <v>1 шт.</v>
      </c>
      <c r="E145" s="24">
        <f>Source!I296</f>
        <v>1</v>
      </c>
      <c r="F145" s="34">
        <f>Source!AL296+Source!AM296+Source!AO296</f>
        <v>95</v>
      </c>
      <c r="G145" s="35"/>
      <c r="H145" s="34"/>
      <c r="I145" s="35" t="str">
        <f>Source!BO296</f>
        <v/>
      </c>
      <c r="J145" s="35"/>
      <c r="K145" s="34"/>
      <c r="L145" s="36"/>
      <c r="S145">
        <f>ROUND((Source!FX296/100)*((ROUND(Source!AF296*Source!I296, 2)+ROUND(Source!AE296*Source!I296, 2))), 2)</f>
        <v>0</v>
      </c>
      <c r="T145">
        <f>Source!X296</f>
        <v>0</v>
      </c>
      <c r="U145">
        <f>ROUND((Source!FY296/100)*((ROUND(Source!AF296*Source!I296, 2)+ROUND(Source!AE296*Source!I296, 2))), 2)</f>
        <v>0</v>
      </c>
      <c r="V145">
        <f>Source!Y296</f>
        <v>0</v>
      </c>
    </row>
    <row r="146" spans="1:31" ht="14.25" x14ac:dyDescent="0.2">
      <c r="A146" s="43"/>
      <c r="B146" s="43"/>
      <c r="C146" s="43" t="s">
        <v>397</v>
      </c>
      <c r="D146" s="33"/>
      <c r="E146" s="24"/>
      <c r="F146" s="34">
        <f>Source!AO296</f>
        <v>95</v>
      </c>
      <c r="G146" s="35" t="str">
        <f>Source!DG296</f>
        <v>)*0,882</v>
      </c>
      <c r="H146" s="34">
        <f>ROUND(Source!AF296*Source!I296, 2)</f>
        <v>83.79</v>
      </c>
      <c r="I146" s="35"/>
      <c r="J146" s="35">
        <f>IF(Source!BA296&lt;&gt; 0, Source!BA296, 1)</f>
        <v>2.56</v>
      </c>
      <c r="K146" s="34">
        <f>Source!S296</f>
        <v>214.5</v>
      </c>
      <c r="L146" s="36"/>
      <c r="R146">
        <f>H146</f>
        <v>83.79</v>
      </c>
    </row>
    <row r="147" spans="1:31" ht="14.25" x14ac:dyDescent="0.2">
      <c r="A147" s="44"/>
      <c r="B147" s="44"/>
      <c r="C147" s="44" t="s">
        <v>398</v>
      </c>
      <c r="D147" s="37" t="s">
        <v>399</v>
      </c>
      <c r="E147" s="38">
        <f>Source!AQ296</f>
        <v>0.7</v>
      </c>
      <c r="F147" s="39"/>
      <c r="G147" s="40" t="str">
        <f>Source!DI296</f>
        <v/>
      </c>
      <c r="H147" s="39"/>
      <c r="I147" s="40"/>
      <c r="J147" s="40"/>
      <c r="K147" s="39"/>
      <c r="L147" s="41">
        <f>Source!U296</f>
        <v>0.7</v>
      </c>
    </row>
    <row r="148" spans="1:31" ht="15" x14ac:dyDescent="0.25">
      <c r="G148" s="57">
        <f>H146</f>
        <v>83.79</v>
      </c>
      <c r="H148" s="57"/>
      <c r="J148" s="57">
        <f>K146</f>
        <v>214.5</v>
      </c>
      <c r="K148" s="57"/>
      <c r="L148" s="42">
        <f>Source!U296</f>
        <v>0.7</v>
      </c>
      <c r="O148" s="28">
        <f>G148</f>
        <v>83.79</v>
      </c>
      <c r="P148" s="28">
        <f>J148</f>
        <v>214.5</v>
      </c>
      <c r="Q148" s="28">
        <f>L148</f>
        <v>0.7</v>
      </c>
      <c r="W148">
        <f>IF(Source!BI296&lt;=1,H146, 0)</f>
        <v>83.79</v>
      </c>
      <c r="X148">
        <f>IF(Source!BI296=2,H146, 0)</f>
        <v>0</v>
      </c>
      <c r="Y148">
        <f>IF(Source!BI296=3,H146, 0)</f>
        <v>0</v>
      </c>
      <c r="Z148">
        <f>IF(Source!BI296=4,H146, 0)</f>
        <v>0</v>
      </c>
    </row>
    <row r="150" spans="1:31" ht="33" x14ac:dyDescent="0.25">
      <c r="A150" s="58" t="str">
        <f>CONCATENATE("Раздел: ",IF(Source!G328&lt;&gt;"Новый раздел", Source!G328, ""))</f>
        <v>Раздел: 6.Термометры.Техническое обслуживание в объеме планового ТО проводимого в течении кален.года в процессе работы оборудования.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AE150" s="45" t="str">
        <f>CONCATENATE("Раздел: ",IF(Source!G328&lt;&gt;"Новый раздел", Source!G328, ""))</f>
        <v>Раздел: 6.Термометры.Техническое обслуживание в объеме планового ТО проводимого в течении кален.года в процессе работы оборудования.</v>
      </c>
    </row>
    <row r="151" spans="1:31" ht="42.75" x14ac:dyDescent="0.2">
      <c r="A151" s="43">
        <v>24</v>
      </c>
      <c r="B151" s="43" t="str">
        <f>Source!F332</f>
        <v>08-01010124-01</v>
      </c>
      <c r="C151" s="43" t="str">
        <f>Source!G332</f>
        <v>ТО термометра универсального электрического, тип ТУЭ-48</v>
      </c>
      <c r="D151" s="33" t="str">
        <f>Source!H332</f>
        <v>1 шт.</v>
      </c>
      <c r="E151" s="24">
        <f>Source!I332</f>
        <v>1</v>
      </c>
      <c r="F151" s="34">
        <f>Source!AL332+Source!AM332+Source!AO332</f>
        <v>46</v>
      </c>
      <c r="G151" s="35"/>
      <c r="H151" s="34"/>
      <c r="I151" s="35" t="str">
        <f>Source!BO332</f>
        <v/>
      </c>
      <c r="J151" s="35"/>
      <c r="K151" s="34"/>
      <c r="L151" s="36"/>
      <c r="S151">
        <f>ROUND((Source!FX332/100)*((ROUND(Source!AF332*Source!I332, 2)+ROUND(Source!AE332*Source!I332, 2))), 2)</f>
        <v>0</v>
      </c>
      <c r="T151">
        <f>Source!X332</f>
        <v>0</v>
      </c>
      <c r="U151">
        <f>ROUND((Source!FY332/100)*((ROUND(Source!AF332*Source!I332, 2)+ROUND(Source!AE332*Source!I332, 2))), 2)</f>
        <v>0</v>
      </c>
      <c r="V151">
        <f>Source!Y332</f>
        <v>0</v>
      </c>
    </row>
    <row r="152" spans="1:31" ht="14.25" x14ac:dyDescent="0.2">
      <c r="A152" s="43"/>
      <c r="B152" s="43"/>
      <c r="C152" s="43" t="s">
        <v>397</v>
      </c>
      <c r="D152" s="33"/>
      <c r="E152" s="24"/>
      <c r="F152" s="34">
        <f>Source!AO332</f>
        <v>46</v>
      </c>
      <c r="G152" s="35" t="str">
        <f>Source!DG332</f>
        <v>)*0,882</v>
      </c>
      <c r="H152" s="34">
        <f>ROUND(Source!AF332*Source!I332, 2)</f>
        <v>40.57</v>
      </c>
      <c r="I152" s="35"/>
      <c r="J152" s="35">
        <f>IF(Source!BA332&lt;&gt; 0, Source!BA332, 1)</f>
        <v>2.56</v>
      </c>
      <c r="K152" s="34">
        <f>Source!S332</f>
        <v>103.86</v>
      </c>
      <c r="L152" s="36"/>
      <c r="R152">
        <f>H152</f>
        <v>40.57</v>
      </c>
    </row>
    <row r="153" spans="1:31" ht="14.25" x14ac:dyDescent="0.2">
      <c r="A153" s="44"/>
      <c r="B153" s="44"/>
      <c r="C153" s="44" t="s">
        <v>398</v>
      </c>
      <c r="D153" s="37" t="s">
        <v>399</v>
      </c>
      <c r="E153" s="38">
        <f>Source!AQ332</f>
        <v>0.32</v>
      </c>
      <c r="F153" s="39"/>
      <c r="G153" s="40" t="str">
        <f>Source!DI332</f>
        <v/>
      </c>
      <c r="H153" s="39"/>
      <c r="I153" s="40"/>
      <c r="J153" s="40"/>
      <c r="K153" s="39"/>
      <c r="L153" s="41">
        <f>Source!U332</f>
        <v>0.32</v>
      </c>
    </row>
    <row r="154" spans="1:31" ht="15" x14ac:dyDescent="0.25">
      <c r="G154" s="57">
        <f>H152</f>
        <v>40.57</v>
      </c>
      <c r="H154" s="57"/>
      <c r="J154" s="57">
        <f>K152</f>
        <v>103.86</v>
      </c>
      <c r="K154" s="57"/>
      <c r="L154" s="42">
        <f>Source!U332</f>
        <v>0.32</v>
      </c>
      <c r="O154" s="28">
        <f>G154</f>
        <v>40.57</v>
      </c>
      <c r="P154" s="28">
        <f>J154</f>
        <v>103.86</v>
      </c>
      <c r="Q154" s="28">
        <f>L154</f>
        <v>0.32</v>
      </c>
      <c r="W154">
        <f>IF(Source!BI332&lt;=1,H152, 0)</f>
        <v>40.57</v>
      </c>
      <c r="X154">
        <f>IF(Source!BI332=2,H152, 0)</f>
        <v>0</v>
      </c>
      <c r="Y154">
        <f>IF(Source!BI332=3,H152, 0)</f>
        <v>0</v>
      </c>
      <c r="Z154">
        <f>IF(Source!BI332=4,H152, 0)</f>
        <v>0</v>
      </c>
    </row>
    <row r="156" spans="1:31" ht="16.5" x14ac:dyDescent="0.25">
      <c r="A156" s="58" t="str">
        <f>CONCATENATE("Раздел: ",IF(Source!G364&lt;&gt;"Новый раздел", Source!G364, ""))</f>
        <v>Раздел: 7.Счетчики холодной воды.</v>
      </c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</row>
    <row r="157" spans="1:31" ht="42.75" x14ac:dyDescent="0.2">
      <c r="A157" s="43">
        <v>25</v>
      </c>
      <c r="B157" s="43" t="str">
        <f>Source!F368</f>
        <v>08-16010101-01</v>
      </c>
      <c r="C157" s="43" t="str">
        <f>Source!G368</f>
        <v>Разовое техническое обслуживание точки учета ( применительно к ТО счетчика холодной воды)</v>
      </c>
      <c r="D157" s="33" t="str">
        <f>Source!H368</f>
        <v>1 точка учета</v>
      </c>
      <c r="E157" s="24">
        <f>Source!I368</f>
        <v>1</v>
      </c>
      <c r="F157" s="34">
        <f>Source!AL368+Source!AM368+Source!AO368</f>
        <v>175</v>
      </c>
      <c r="G157" s="35"/>
      <c r="H157" s="34"/>
      <c r="I157" s="35" t="str">
        <f>Source!BO368</f>
        <v/>
      </c>
      <c r="J157" s="35"/>
      <c r="K157" s="34"/>
      <c r="L157" s="36"/>
      <c r="S157">
        <f>ROUND((Source!FX368/100)*((ROUND(Source!AF368*Source!I368, 2)+ROUND(Source!AE368*Source!I368, 2))), 2)</f>
        <v>0</v>
      </c>
      <c r="T157">
        <f>Source!X368</f>
        <v>0</v>
      </c>
      <c r="U157">
        <f>ROUND((Source!FY368/100)*((ROUND(Source!AF368*Source!I368, 2)+ROUND(Source!AE368*Source!I368, 2))), 2)</f>
        <v>0</v>
      </c>
      <c r="V157">
        <f>Source!Y368</f>
        <v>0</v>
      </c>
    </row>
    <row r="158" spans="1:31" ht="14.25" x14ac:dyDescent="0.2">
      <c r="A158" s="43"/>
      <c r="B158" s="43"/>
      <c r="C158" s="43" t="s">
        <v>397</v>
      </c>
      <c r="D158" s="33"/>
      <c r="E158" s="24"/>
      <c r="F158" s="34">
        <f>Source!AO368</f>
        <v>175</v>
      </c>
      <c r="G158" s="35" t="str">
        <f>Source!DG368</f>
        <v>)*0,882</v>
      </c>
      <c r="H158" s="34">
        <f>ROUND(Source!AF368*Source!I368, 2)</f>
        <v>154.35</v>
      </c>
      <c r="I158" s="35"/>
      <c r="J158" s="35">
        <f>IF(Source!BA368&lt;&gt; 0, Source!BA368, 1)</f>
        <v>2.56</v>
      </c>
      <c r="K158" s="34">
        <f>Source!S368</f>
        <v>395.14</v>
      </c>
      <c r="L158" s="36"/>
      <c r="R158">
        <f>H158</f>
        <v>154.35</v>
      </c>
    </row>
    <row r="159" spans="1:31" ht="14.25" x14ac:dyDescent="0.2">
      <c r="A159" s="44"/>
      <c r="B159" s="44"/>
      <c r="C159" s="44" t="s">
        <v>398</v>
      </c>
      <c r="D159" s="37" t="s">
        <v>399</v>
      </c>
      <c r="E159" s="38">
        <f>Source!AQ368</f>
        <v>1</v>
      </c>
      <c r="F159" s="39"/>
      <c r="G159" s="40" t="str">
        <f>Source!DI368</f>
        <v/>
      </c>
      <c r="H159" s="39"/>
      <c r="I159" s="40"/>
      <c r="J159" s="40"/>
      <c r="K159" s="39"/>
      <c r="L159" s="41">
        <f>Source!U368</f>
        <v>1</v>
      </c>
    </row>
    <row r="160" spans="1:31" ht="15" x14ac:dyDescent="0.25">
      <c r="G160" s="57">
        <f>H158</f>
        <v>154.35</v>
      </c>
      <c r="H160" s="57"/>
      <c r="J160" s="57">
        <f>K158</f>
        <v>395.14</v>
      </c>
      <c r="K160" s="57"/>
      <c r="L160" s="42">
        <f>Source!U368</f>
        <v>1</v>
      </c>
      <c r="O160" s="28">
        <f>G160</f>
        <v>154.35</v>
      </c>
      <c r="P160" s="28">
        <f>J160</f>
        <v>395.14</v>
      </c>
      <c r="Q160" s="28">
        <f>L160</f>
        <v>1</v>
      </c>
      <c r="W160">
        <f>IF(Source!BI368&lt;=1,H158, 0)</f>
        <v>154.35</v>
      </c>
      <c r="X160">
        <f>IF(Source!BI368=2,H158, 0)</f>
        <v>0</v>
      </c>
      <c r="Y160">
        <f>IF(Source!BI368=3,H158, 0)</f>
        <v>0</v>
      </c>
      <c r="Z160">
        <f>IF(Source!BI368=4,H158, 0)</f>
        <v>0</v>
      </c>
    </row>
    <row r="162" spans="1:31" ht="16.5" x14ac:dyDescent="0.25">
      <c r="A162" s="58" t="str">
        <f>CONCATENATE("Раздел: ",IF(Source!G400&lt;&gt;"Новый раздел", Source!G400, ""))</f>
        <v>Раздел: 8. Счетчики горячей воды.</v>
      </c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</row>
    <row r="163" spans="1:31" ht="42.75" x14ac:dyDescent="0.2">
      <c r="A163" s="43">
        <v>26</v>
      </c>
      <c r="B163" s="43" t="str">
        <f>Source!F404</f>
        <v>08-16010101-01</v>
      </c>
      <c r="C163" s="43" t="str">
        <f>Source!G404</f>
        <v>Разовое техническое обслуживание точки учета ( применительно к ТО счетчика горячей воды)</v>
      </c>
      <c r="D163" s="33" t="str">
        <f>Source!H404</f>
        <v>1 точка учета</v>
      </c>
      <c r="E163" s="24">
        <f>Source!I404</f>
        <v>1</v>
      </c>
      <c r="F163" s="34">
        <f>Source!AL404+Source!AM404+Source!AO404</f>
        <v>175</v>
      </c>
      <c r="G163" s="35"/>
      <c r="H163" s="34"/>
      <c r="I163" s="35" t="str">
        <f>Source!BO404</f>
        <v/>
      </c>
      <c r="J163" s="35"/>
      <c r="K163" s="34"/>
      <c r="L163" s="36"/>
      <c r="S163">
        <f>ROUND((Source!FX404/100)*((ROUND(Source!AF404*Source!I404, 2)+ROUND(Source!AE404*Source!I404, 2))), 2)</f>
        <v>0</v>
      </c>
      <c r="T163">
        <f>Source!X404</f>
        <v>0</v>
      </c>
      <c r="U163">
        <f>ROUND((Source!FY404/100)*((ROUND(Source!AF404*Source!I404, 2)+ROUND(Source!AE404*Source!I404, 2))), 2)</f>
        <v>0</v>
      </c>
      <c r="V163">
        <f>Source!Y404</f>
        <v>0</v>
      </c>
    </row>
    <row r="164" spans="1:31" ht="14.25" x14ac:dyDescent="0.2">
      <c r="A164" s="43"/>
      <c r="B164" s="43"/>
      <c r="C164" s="43" t="s">
        <v>397</v>
      </c>
      <c r="D164" s="33"/>
      <c r="E164" s="24"/>
      <c r="F164" s="34">
        <f>Source!AO404</f>
        <v>175</v>
      </c>
      <c r="G164" s="35" t="str">
        <f>Source!DG404</f>
        <v>)*0,882</v>
      </c>
      <c r="H164" s="34">
        <f>ROUND(Source!AF404*Source!I404, 2)</f>
        <v>154.35</v>
      </c>
      <c r="I164" s="35"/>
      <c r="J164" s="35">
        <f>IF(Source!BA404&lt;&gt; 0, Source!BA404, 1)</f>
        <v>2.56</v>
      </c>
      <c r="K164" s="34">
        <f>Source!S404</f>
        <v>395.14</v>
      </c>
      <c r="L164" s="36"/>
      <c r="R164">
        <f>H164</f>
        <v>154.35</v>
      </c>
    </row>
    <row r="165" spans="1:31" ht="14.25" x14ac:dyDescent="0.2">
      <c r="A165" s="44"/>
      <c r="B165" s="44"/>
      <c r="C165" s="44" t="s">
        <v>398</v>
      </c>
      <c r="D165" s="37" t="s">
        <v>399</v>
      </c>
      <c r="E165" s="38">
        <f>Source!AQ404</f>
        <v>1</v>
      </c>
      <c r="F165" s="39"/>
      <c r="G165" s="40" t="str">
        <f>Source!DI404</f>
        <v/>
      </c>
      <c r="H165" s="39"/>
      <c r="I165" s="40"/>
      <c r="J165" s="40"/>
      <c r="K165" s="39"/>
      <c r="L165" s="41">
        <f>Source!U404</f>
        <v>1</v>
      </c>
    </row>
    <row r="166" spans="1:31" ht="15" x14ac:dyDescent="0.25">
      <c r="G166" s="57">
        <f>H164</f>
        <v>154.35</v>
      </c>
      <c r="H166" s="57"/>
      <c r="J166" s="57">
        <f>K164</f>
        <v>395.14</v>
      </c>
      <c r="K166" s="57"/>
      <c r="L166" s="42">
        <f>Source!U404</f>
        <v>1</v>
      </c>
      <c r="O166" s="28">
        <f>G166</f>
        <v>154.35</v>
      </c>
      <c r="P166" s="28">
        <f>J166</f>
        <v>395.14</v>
      </c>
      <c r="Q166" s="28">
        <f>L166</f>
        <v>1</v>
      </c>
      <c r="W166">
        <f>IF(Source!BI404&lt;=1,H164, 0)</f>
        <v>154.35</v>
      </c>
      <c r="X166">
        <f>IF(Source!BI404=2,H164, 0)</f>
        <v>0</v>
      </c>
      <c r="Y166">
        <f>IF(Source!BI404=3,H164, 0)</f>
        <v>0</v>
      </c>
      <c r="Z166">
        <f>IF(Source!BI404=4,H164, 0)</f>
        <v>0</v>
      </c>
    </row>
    <row r="168" spans="1:31" ht="33" x14ac:dyDescent="0.25">
      <c r="A168" s="58" t="str">
        <f>CONCATENATE("Раздел: ",IF(Source!G436&lt;&gt;"Новый раздел", Source!G436, ""))</f>
        <v>Раздел: 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v>
      </c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AE168" s="45" t="str">
        <f>CONCATENATE("Раздел: ",IF(Source!G436&lt;&gt;"Новый раздел", Source!G436, ""))</f>
        <v>Раздел: 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v>
      </c>
    </row>
    <row r="169" spans="1:31" ht="71.25" x14ac:dyDescent="0.2">
      <c r="A169" s="43">
        <v>27</v>
      </c>
      <c r="B169" s="43" t="str">
        <f>Source!F440</f>
        <v>08-01010140-01</v>
      </c>
      <c r="C169" s="43" t="str">
        <f>Source!G440</f>
        <v>Приборы для измерения температуры. Теплосчетчик микропроцессорный 2-х и 3-х канальный, типа КМ-5, УСД, Микро-Т, ТВМ, SА-94, ЭКОМ-3000, Эксперт-МТ, ЭСКО-Т;     ТО</v>
      </c>
      <c r="D169" s="33" t="str">
        <f>Source!H440</f>
        <v>1 шт.</v>
      </c>
      <c r="E169" s="24">
        <f>Source!I440</f>
        <v>1</v>
      </c>
      <c r="F169" s="34">
        <f>Source!AL440+Source!AM440+Source!AO440</f>
        <v>4603</v>
      </c>
      <c r="G169" s="35"/>
      <c r="H169" s="34"/>
      <c r="I169" s="35" t="str">
        <f>Source!BO440</f>
        <v/>
      </c>
      <c r="J169" s="35"/>
      <c r="K169" s="34"/>
      <c r="L169" s="36"/>
      <c r="S169">
        <f>ROUND((Source!FX440/100)*((ROUND(Source!AF440*Source!I440, 2)+ROUND(Source!AE440*Source!I440, 2))), 2)</f>
        <v>0</v>
      </c>
      <c r="T169">
        <f>Source!X440</f>
        <v>0</v>
      </c>
      <c r="U169">
        <f>ROUND((Source!FY440/100)*((ROUND(Source!AF440*Source!I440, 2)+ROUND(Source!AE440*Source!I440, 2))), 2)</f>
        <v>0</v>
      </c>
      <c r="V169">
        <f>Source!Y440</f>
        <v>0</v>
      </c>
    </row>
    <row r="170" spans="1:31" ht="14.25" x14ac:dyDescent="0.2">
      <c r="A170" s="43"/>
      <c r="B170" s="43"/>
      <c r="C170" s="43" t="s">
        <v>397</v>
      </c>
      <c r="D170" s="33"/>
      <c r="E170" s="24"/>
      <c r="F170" s="34">
        <f>Source!AO440</f>
        <v>4603</v>
      </c>
      <c r="G170" s="35" t="str">
        <f>Source!DG440</f>
        <v>)*0,882</v>
      </c>
      <c r="H170" s="34">
        <f>ROUND(Source!AF440*Source!I440, 2)</f>
        <v>4059.85</v>
      </c>
      <c r="I170" s="35"/>
      <c r="J170" s="35">
        <f>IF(Source!BA440&lt;&gt; 0, Source!BA440, 1)</f>
        <v>2.56</v>
      </c>
      <c r="K170" s="34">
        <f>Source!S440</f>
        <v>10393.209999999999</v>
      </c>
      <c r="L170" s="36"/>
      <c r="R170">
        <f>H170</f>
        <v>4059.85</v>
      </c>
    </row>
    <row r="171" spans="1:31" ht="14.25" x14ac:dyDescent="0.2">
      <c r="A171" s="44"/>
      <c r="B171" s="44"/>
      <c r="C171" s="44" t="s">
        <v>398</v>
      </c>
      <c r="D171" s="37" t="s">
        <v>399</v>
      </c>
      <c r="E171" s="38">
        <f>Source!AQ440</f>
        <v>22.7</v>
      </c>
      <c r="F171" s="39"/>
      <c r="G171" s="40" t="str">
        <f>Source!DI440</f>
        <v/>
      </c>
      <c r="H171" s="39"/>
      <c r="I171" s="40"/>
      <c r="J171" s="40"/>
      <c r="K171" s="39"/>
      <c r="L171" s="41">
        <f>Source!U440</f>
        <v>22.7</v>
      </c>
    </row>
    <row r="172" spans="1:31" ht="15" x14ac:dyDescent="0.25">
      <c r="G172" s="57">
        <f>H170</f>
        <v>4059.85</v>
      </c>
      <c r="H172" s="57"/>
      <c r="J172" s="57">
        <f>K170</f>
        <v>10393.209999999999</v>
      </c>
      <c r="K172" s="57"/>
      <c r="L172" s="42">
        <f>Source!U440</f>
        <v>22.7</v>
      </c>
      <c r="O172" s="28">
        <f>G172</f>
        <v>4059.85</v>
      </c>
      <c r="P172" s="28">
        <f>J172</f>
        <v>10393.209999999999</v>
      </c>
      <c r="Q172" s="28">
        <f>L172</f>
        <v>22.7</v>
      </c>
      <c r="W172">
        <f>IF(Source!BI440&lt;=1,H170, 0)</f>
        <v>4059.85</v>
      </c>
      <c r="X172">
        <f>IF(Source!BI440=2,H170, 0)</f>
        <v>0</v>
      </c>
      <c r="Y172">
        <f>IF(Source!BI440=3,H170, 0)</f>
        <v>0</v>
      </c>
      <c r="Z172">
        <f>IF(Source!BI440=4,H170, 0)</f>
        <v>0</v>
      </c>
    </row>
    <row r="174" spans="1:31" ht="33" x14ac:dyDescent="0.25">
      <c r="A174" s="58" t="str">
        <f>CONCATENATE("Раздел: ",IF(Source!G472&lt;&gt;"Новый раздел", Source!G472, ""))</f>
        <v>Раздел: 10. Мембранные/расширительные баки. Техническое обслуживание в объеме планового ТО проводимого в течении кален.года в процессе работы оборудования.</v>
      </c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AE174" s="45" t="str">
        <f>CONCATENATE("Раздел: ",IF(Source!G472&lt;&gt;"Новый раздел", Source!G472, ""))</f>
        <v>Раздел: 10. Мембранные/расширительные баки. Техническое обслуживание в объеме планового ТО проводимого в течении кален.года в процессе работы оборудования.</v>
      </c>
    </row>
    <row r="175" spans="1:31" ht="71.25" x14ac:dyDescent="0.2">
      <c r="A175" s="43">
        <v>28</v>
      </c>
      <c r="B175" s="43" t="str">
        <f>Source!F476</f>
        <v>12-02010101-01</v>
      </c>
      <c r="C175" s="43" t="str">
        <f>Source!G476</f>
        <v>Ремонт баков (резервуаров) емкостью, м3: до 2 (применительк к ТО мембранных/расширительных баков в объеме планового ТО проводимого в течении кален.года ).</v>
      </c>
      <c r="D175" s="33" t="str">
        <f>Source!H476</f>
        <v>1 шт.</v>
      </c>
      <c r="E175" s="24">
        <f>Source!I476</f>
        <v>1</v>
      </c>
      <c r="F175" s="34">
        <f>Source!AL476+Source!AM476+Source!AO476</f>
        <v>422</v>
      </c>
      <c r="G175" s="35"/>
      <c r="H175" s="34"/>
      <c r="I175" s="35" t="str">
        <f>Source!BO476</f>
        <v/>
      </c>
      <c r="J175" s="35"/>
      <c r="K175" s="34"/>
      <c r="L175" s="36"/>
      <c r="S175">
        <f>ROUND((Source!FX476/100)*((ROUND(Source!AF476*Source!I476, 2)+ROUND(Source!AE476*Source!I476, 2))), 2)</f>
        <v>0</v>
      </c>
      <c r="T175">
        <f>Source!X476</f>
        <v>0</v>
      </c>
      <c r="U175">
        <f>ROUND((Source!FY476/100)*((ROUND(Source!AF476*Source!I476, 2)+ROUND(Source!AE476*Source!I476, 2))), 2)</f>
        <v>0</v>
      </c>
      <c r="V175">
        <f>Source!Y476</f>
        <v>0</v>
      </c>
    </row>
    <row r="176" spans="1:31" ht="14.25" x14ac:dyDescent="0.2">
      <c r="A176" s="43"/>
      <c r="B176" s="43"/>
      <c r="C176" s="43" t="s">
        <v>397</v>
      </c>
      <c r="D176" s="33"/>
      <c r="E176" s="24"/>
      <c r="F176" s="34">
        <f>Source!AO476</f>
        <v>422</v>
      </c>
      <c r="G176" s="35" t="str">
        <f>Source!DG476</f>
        <v>)*0,882</v>
      </c>
      <c r="H176" s="34">
        <f>ROUND(Source!AF476*Source!I476, 2)</f>
        <v>372.2</v>
      </c>
      <c r="I176" s="35"/>
      <c r="J176" s="35">
        <f>IF(Source!BA476&lt;&gt; 0, Source!BA476, 1)</f>
        <v>2.56</v>
      </c>
      <c r="K176" s="34">
        <f>Source!S476</f>
        <v>952.84</v>
      </c>
      <c r="L176" s="36"/>
      <c r="R176">
        <f>H176</f>
        <v>372.2</v>
      </c>
    </row>
    <row r="177" spans="1:31" ht="14.25" x14ac:dyDescent="0.2">
      <c r="A177" s="44"/>
      <c r="B177" s="44"/>
      <c r="C177" s="44" t="s">
        <v>398</v>
      </c>
      <c r="D177" s="37" t="s">
        <v>399</v>
      </c>
      <c r="E177" s="38">
        <f>Source!AQ476</f>
        <v>2.8</v>
      </c>
      <c r="F177" s="39"/>
      <c r="G177" s="40" t="str">
        <f>Source!DI476</f>
        <v/>
      </c>
      <c r="H177" s="39"/>
      <c r="I177" s="40"/>
      <c r="J177" s="40"/>
      <c r="K177" s="39"/>
      <c r="L177" s="41">
        <f>Source!U476</f>
        <v>2.8</v>
      </c>
    </row>
    <row r="178" spans="1:31" ht="15" x14ac:dyDescent="0.25">
      <c r="G178" s="57">
        <f>H176</f>
        <v>372.2</v>
      </c>
      <c r="H178" s="57"/>
      <c r="J178" s="57">
        <f>K176</f>
        <v>952.84</v>
      </c>
      <c r="K178" s="57"/>
      <c r="L178" s="42">
        <f>Source!U476</f>
        <v>2.8</v>
      </c>
      <c r="O178" s="28">
        <f>G178</f>
        <v>372.2</v>
      </c>
      <c r="P178" s="28">
        <f>J178</f>
        <v>952.84</v>
      </c>
      <c r="Q178" s="28">
        <f>L178</f>
        <v>2.8</v>
      </c>
      <c r="W178">
        <f>IF(Source!BI476&lt;=1,H176, 0)</f>
        <v>372.2</v>
      </c>
      <c r="X178">
        <f>IF(Source!BI476=2,H176, 0)</f>
        <v>0</v>
      </c>
      <c r="Y178">
        <f>IF(Source!BI476=3,H176, 0)</f>
        <v>0</v>
      </c>
      <c r="Z178">
        <f>IF(Source!BI476=4,H176, 0)</f>
        <v>0</v>
      </c>
    </row>
    <row r="180" spans="1:31" ht="33" x14ac:dyDescent="0.25">
      <c r="A180" s="58" t="str">
        <f>CONCATENATE("Раздел: ",IF(Source!G508&lt;&gt;"Новый раздел", Source!G508, ""))</f>
        <v>Раздел: 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v>
      </c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AE180" s="45" t="str">
        <f>CONCATENATE("Раздел: ",IF(Source!G508&lt;&gt;"Новый раздел", Source!G508, ""))</f>
        <v>Раздел: 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v>
      </c>
    </row>
    <row r="181" spans="1:31" ht="42.75" x14ac:dyDescent="0.2">
      <c r="A181" s="43">
        <v>29</v>
      </c>
      <c r="B181" s="43" t="str">
        <f>Source!F512</f>
        <v>08-01050105-01</v>
      </c>
      <c r="C181" s="43" t="str">
        <f>Source!G512</f>
        <v>ТО блока включения регулятора</v>
      </c>
      <c r="D181" s="33" t="str">
        <f>Source!H512</f>
        <v>1 шт.</v>
      </c>
      <c r="E181" s="24">
        <f>Source!I512</f>
        <v>1</v>
      </c>
      <c r="F181" s="34">
        <f>Source!AL512+Source!AM512+Source!AO512</f>
        <v>140</v>
      </c>
      <c r="G181" s="35"/>
      <c r="H181" s="34"/>
      <c r="I181" s="35" t="str">
        <f>Source!BO512</f>
        <v/>
      </c>
      <c r="J181" s="35"/>
      <c r="K181" s="34"/>
      <c r="L181" s="36"/>
      <c r="S181">
        <f>ROUND((Source!FX512/100)*((ROUND(Source!AF512*Source!I512, 2)+ROUND(Source!AE512*Source!I512, 2))), 2)</f>
        <v>0</v>
      </c>
      <c r="T181">
        <f>Source!X512</f>
        <v>0</v>
      </c>
      <c r="U181">
        <f>ROUND((Source!FY512/100)*((ROUND(Source!AF512*Source!I512, 2)+ROUND(Source!AE512*Source!I512, 2))), 2)</f>
        <v>0</v>
      </c>
      <c r="V181">
        <f>Source!Y512</f>
        <v>0</v>
      </c>
    </row>
    <row r="182" spans="1:31" ht="14.25" x14ac:dyDescent="0.2">
      <c r="A182" s="43"/>
      <c r="B182" s="43"/>
      <c r="C182" s="43" t="s">
        <v>397</v>
      </c>
      <c r="D182" s="33"/>
      <c r="E182" s="24"/>
      <c r="F182" s="34">
        <f>Source!AO512</f>
        <v>140</v>
      </c>
      <c r="G182" s="35" t="str">
        <f>Source!DG512</f>
        <v>*0,882</v>
      </c>
      <c r="H182" s="34">
        <f>ROUND(Source!AF512*Source!I512, 2)</f>
        <v>123.48</v>
      </c>
      <c r="I182" s="35"/>
      <c r="J182" s="35">
        <f>IF(Source!BA512&lt;&gt; 0, Source!BA512, 1)</f>
        <v>2.56</v>
      </c>
      <c r="K182" s="34">
        <f>Source!S512</f>
        <v>316.11</v>
      </c>
      <c r="L182" s="36"/>
      <c r="R182">
        <f>H182</f>
        <v>123.48</v>
      </c>
    </row>
    <row r="183" spans="1:31" ht="14.25" x14ac:dyDescent="0.2">
      <c r="A183" s="44"/>
      <c r="B183" s="44"/>
      <c r="C183" s="44" t="s">
        <v>398</v>
      </c>
      <c r="D183" s="37" t="s">
        <v>399</v>
      </c>
      <c r="E183" s="38">
        <f>Source!AQ512</f>
        <v>0.76</v>
      </c>
      <c r="F183" s="39"/>
      <c r="G183" s="40" t="str">
        <f>Source!DI512</f>
        <v/>
      </c>
      <c r="H183" s="39"/>
      <c r="I183" s="40"/>
      <c r="J183" s="40"/>
      <c r="K183" s="39"/>
      <c r="L183" s="41">
        <f>Source!U512</f>
        <v>0.76</v>
      </c>
    </row>
    <row r="184" spans="1:31" ht="15" x14ac:dyDescent="0.25">
      <c r="G184" s="57">
        <f>H182</f>
        <v>123.48</v>
      </c>
      <c r="H184" s="57"/>
      <c r="J184" s="57">
        <f>K182</f>
        <v>316.11</v>
      </c>
      <c r="K184" s="57"/>
      <c r="L184" s="42">
        <f>Source!U512</f>
        <v>0.76</v>
      </c>
      <c r="O184" s="28">
        <f>G184</f>
        <v>123.48</v>
      </c>
      <c r="P184" s="28">
        <f>J184</f>
        <v>316.11</v>
      </c>
      <c r="Q184" s="28">
        <f>L184</f>
        <v>0.76</v>
      </c>
      <c r="W184">
        <f>IF(Source!BI512&lt;=1,H182, 0)</f>
        <v>123.48</v>
      </c>
      <c r="X184">
        <f>IF(Source!BI512=2,H182, 0)</f>
        <v>0</v>
      </c>
      <c r="Y184">
        <f>IF(Source!BI512=3,H182, 0)</f>
        <v>0</v>
      </c>
      <c r="Z184">
        <f>IF(Source!BI512=4,H182, 0)</f>
        <v>0</v>
      </c>
    </row>
    <row r="186" spans="1:31" ht="33" x14ac:dyDescent="0.25">
      <c r="A186" s="58" t="str">
        <f>CONCATENATE("Раздел: ",IF(Source!G544&lt;&gt;"Новый раздел", Source!G544, ""))</f>
        <v>Раздел: 12.Сигнальные лампы.Техническое обслуживание в объеме планового ТО проводимого в течении кален.года в процессе работы оборудования.</v>
      </c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AE186" s="45" t="str">
        <f>CONCATENATE("Раздел: ",IF(Source!G544&lt;&gt;"Новый раздел", Source!G544, ""))</f>
        <v>Раздел: 12.Сигнальные лампы.Техническое обслуживание в объеме планового ТО проводимого в течении кален.года в процессе работы оборудования.</v>
      </c>
    </row>
    <row r="187" spans="1:31" ht="42.75" x14ac:dyDescent="0.2">
      <c r="A187" s="43">
        <v>30</v>
      </c>
      <c r="B187" s="43" t="str">
        <f>Source!F548</f>
        <v>08-01050112-01</v>
      </c>
      <c r="C187" s="43" t="str">
        <f>Source!G548</f>
        <v>ТО блока индикации (применительно к ТО сигнальной арматуры)</v>
      </c>
      <c r="D187" s="33" t="str">
        <f>Source!H548</f>
        <v>1 шт.</v>
      </c>
      <c r="E187" s="24">
        <f>Source!I548</f>
        <v>1</v>
      </c>
      <c r="F187" s="34">
        <f>Source!AL548+Source!AM548+Source!AO548</f>
        <v>48</v>
      </c>
      <c r="G187" s="35"/>
      <c r="H187" s="34"/>
      <c r="I187" s="35" t="str">
        <f>Source!BO548</f>
        <v/>
      </c>
      <c r="J187" s="35"/>
      <c r="K187" s="34"/>
      <c r="L187" s="36"/>
      <c r="S187">
        <f>ROUND((Source!FX548/100)*((ROUND(Source!AF548*Source!I548, 2)+ROUND(Source!AE548*Source!I548, 2))), 2)</f>
        <v>0</v>
      </c>
      <c r="T187">
        <f>Source!X548</f>
        <v>0</v>
      </c>
      <c r="U187">
        <f>ROUND((Source!FY548/100)*((ROUND(Source!AF548*Source!I548, 2)+ROUND(Source!AE548*Source!I548, 2))), 2)</f>
        <v>0</v>
      </c>
      <c r="V187">
        <f>Source!Y548</f>
        <v>0</v>
      </c>
    </row>
    <row r="188" spans="1:31" ht="14.25" x14ac:dyDescent="0.2">
      <c r="A188" s="43"/>
      <c r="B188" s="43"/>
      <c r="C188" s="43" t="s">
        <v>397</v>
      </c>
      <c r="D188" s="33"/>
      <c r="E188" s="24"/>
      <c r="F188" s="34">
        <f>Source!AO548</f>
        <v>48</v>
      </c>
      <c r="G188" s="35" t="str">
        <f>Source!DG548</f>
        <v>)*0,882</v>
      </c>
      <c r="H188" s="34">
        <f>ROUND(Source!AF548*Source!I548, 2)</f>
        <v>42.34</v>
      </c>
      <c r="I188" s="35"/>
      <c r="J188" s="35">
        <f>IF(Source!BA548&lt;&gt; 0, Source!BA548, 1)</f>
        <v>2.56</v>
      </c>
      <c r="K188" s="34">
        <f>Source!S548</f>
        <v>108.38</v>
      </c>
      <c r="L188" s="36"/>
      <c r="R188">
        <f>H188</f>
        <v>42.34</v>
      </c>
    </row>
    <row r="189" spans="1:31" ht="14.25" x14ac:dyDescent="0.2">
      <c r="A189" s="44"/>
      <c r="B189" s="44"/>
      <c r="C189" s="44" t="s">
        <v>398</v>
      </c>
      <c r="D189" s="37" t="s">
        <v>399</v>
      </c>
      <c r="E189" s="38">
        <f>Source!AQ548</f>
        <v>0.27</v>
      </c>
      <c r="F189" s="39"/>
      <c r="G189" s="40" t="str">
        <f>Source!DI548</f>
        <v/>
      </c>
      <c r="H189" s="39"/>
      <c r="I189" s="40"/>
      <c r="J189" s="40"/>
      <c r="K189" s="39"/>
      <c r="L189" s="41">
        <f>Source!U548</f>
        <v>0.27</v>
      </c>
    </row>
    <row r="190" spans="1:31" ht="15" x14ac:dyDescent="0.25">
      <c r="G190" s="57">
        <f>H188</f>
        <v>42.34</v>
      </c>
      <c r="H190" s="57"/>
      <c r="J190" s="57">
        <f>K188</f>
        <v>108.38</v>
      </c>
      <c r="K190" s="57"/>
      <c r="L190" s="42">
        <f>Source!U548</f>
        <v>0.27</v>
      </c>
      <c r="O190" s="28">
        <f>G190</f>
        <v>42.34</v>
      </c>
      <c r="P190" s="28">
        <f>J190</f>
        <v>108.38</v>
      </c>
      <c r="Q190" s="28">
        <f>L190</f>
        <v>0.27</v>
      </c>
      <c r="W190">
        <f>IF(Source!BI548&lt;=1,H188, 0)</f>
        <v>42.34</v>
      </c>
      <c r="X190">
        <f>IF(Source!BI548=2,H188, 0)</f>
        <v>0</v>
      </c>
      <c r="Y190">
        <f>IF(Source!BI548=3,H188, 0)</f>
        <v>0</v>
      </c>
      <c r="Z190">
        <f>IF(Source!BI548=4,H188, 0)</f>
        <v>0</v>
      </c>
    </row>
    <row r="192" spans="1:31" ht="33" x14ac:dyDescent="0.25">
      <c r="A192" s="58" t="str">
        <f>CONCATENATE("Раздел: ",IF(Source!G580&lt;&gt;"Новый раздел", Source!G580, ""))</f>
        <v>Раздел: 13. Электрические котлы.Техническое обслуживание в объеме планового ТО проводимого в течении кален.года в процессе работы оборудования.</v>
      </c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AE192" s="45" t="str">
        <f>CONCATENATE("Раздел: ",IF(Source!G580&lt;&gt;"Новый раздел", Source!G580, ""))</f>
        <v>Раздел: 13. Электрические котлы.Техническое обслуживание в объеме планового ТО проводимого в течении кален.года в процессе работы оборудования.</v>
      </c>
    </row>
    <row r="193" spans="1:31" ht="42.75" x14ac:dyDescent="0.2">
      <c r="A193" s="43">
        <v>31</v>
      </c>
      <c r="B193" s="43" t="str">
        <f>Source!F584</f>
        <v>08-01070101-01</v>
      </c>
      <c r="C193" s="43" t="str">
        <f>Source!G584</f>
        <v>ТО автомата защиты котла, тип АЗК-4 (прим. к ТО автомата защиты электрического котла)</v>
      </c>
      <c r="D193" s="33" t="str">
        <f>Source!H584</f>
        <v>1 шт.</v>
      </c>
      <c r="E193" s="24">
        <f>Source!I584</f>
        <v>1</v>
      </c>
      <c r="F193" s="34">
        <f>Source!AL584+Source!AM584+Source!AO584</f>
        <v>1401</v>
      </c>
      <c r="G193" s="35"/>
      <c r="H193" s="34"/>
      <c r="I193" s="35" t="str">
        <f>Source!BO584</f>
        <v/>
      </c>
      <c r="J193" s="35"/>
      <c r="K193" s="34"/>
      <c r="L193" s="36"/>
      <c r="S193">
        <f>ROUND((Source!FX584/100)*((ROUND(Source!AF584*Source!I584, 2)+ROUND(Source!AE584*Source!I584, 2))), 2)</f>
        <v>0</v>
      </c>
      <c r="T193">
        <f>Source!X584</f>
        <v>0</v>
      </c>
      <c r="U193">
        <f>ROUND((Source!FY584/100)*((ROUND(Source!AF584*Source!I584, 2)+ROUND(Source!AE584*Source!I584, 2))), 2)</f>
        <v>0</v>
      </c>
      <c r="V193">
        <f>Source!Y584</f>
        <v>0</v>
      </c>
    </row>
    <row r="194" spans="1:31" ht="14.25" x14ac:dyDescent="0.2">
      <c r="A194" s="43"/>
      <c r="B194" s="43"/>
      <c r="C194" s="43" t="s">
        <v>397</v>
      </c>
      <c r="D194" s="33"/>
      <c r="E194" s="24"/>
      <c r="F194" s="34">
        <f>Source!AO584</f>
        <v>1401</v>
      </c>
      <c r="G194" s="35" t="str">
        <f>Source!DG584</f>
        <v>)*0,882</v>
      </c>
      <c r="H194" s="34">
        <f>ROUND(Source!AF584*Source!I584, 2)</f>
        <v>1235.68</v>
      </c>
      <c r="I194" s="35"/>
      <c r="J194" s="35">
        <f>IF(Source!BA584&lt;&gt; 0, Source!BA584, 1)</f>
        <v>2.56</v>
      </c>
      <c r="K194" s="34">
        <f>Source!S584</f>
        <v>3163.35</v>
      </c>
      <c r="L194" s="36"/>
      <c r="R194">
        <f>H194</f>
        <v>1235.68</v>
      </c>
    </row>
    <row r="195" spans="1:31" ht="14.25" x14ac:dyDescent="0.2">
      <c r="A195" s="44"/>
      <c r="B195" s="44"/>
      <c r="C195" s="44" t="s">
        <v>398</v>
      </c>
      <c r="D195" s="37" t="s">
        <v>399</v>
      </c>
      <c r="E195" s="38">
        <f>Source!AQ584</f>
        <v>9.1999999999999993</v>
      </c>
      <c r="F195" s="39"/>
      <c r="G195" s="40" t="str">
        <f>Source!DI584</f>
        <v/>
      </c>
      <c r="H195" s="39"/>
      <c r="I195" s="40"/>
      <c r="J195" s="40"/>
      <c r="K195" s="39"/>
      <c r="L195" s="41">
        <f>Source!U584</f>
        <v>9.1999999999999993</v>
      </c>
    </row>
    <row r="196" spans="1:31" ht="15" x14ac:dyDescent="0.25">
      <c r="G196" s="57">
        <f>H194</f>
        <v>1235.68</v>
      </c>
      <c r="H196" s="57"/>
      <c r="J196" s="57">
        <f>K194</f>
        <v>3163.35</v>
      </c>
      <c r="K196" s="57"/>
      <c r="L196" s="42">
        <f>Source!U584</f>
        <v>9.1999999999999993</v>
      </c>
      <c r="O196" s="28">
        <f>G196</f>
        <v>1235.68</v>
      </c>
      <c r="P196" s="28">
        <f>J196</f>
        <v>3163.35</v>
      </c>
      <c r="Q196" s="28">
        <f>L196</f>
        <v>9.1999999999999993</v>
      </c>
      <c r="W196">
        <f>IF(Source!BI584&lt;=1,H194, 0)</f>
        <v>1235.68</v>
      </c>
      <c r="X196">
        <f>IF(Source!BI584=2,H194, 0)</f>
        <v>0</v>
      </c>
      <c r="Y196">
        <f>IF(Source!BI584=3,H194, 0)</f>
        <v>0</v>
      </c>
      <c r="Z196">
        <f>IF(Source!BI584=4,H194, 0)</f>
        <v>0</v>
      </c>
    </row>
    <row r="198" spans="1:31" ht="33" x14ac:dyDescent="0.25">
      <c r="A198" s="58" t="str">
        <f>CONCATENATE("Раздел: ",IF(Source!G616&lt;&gt;"Новый раздел", Source!G616, ""))</f>
        <v>Раздел: 14.Теплообменники.Техническое обслуживание в объеме планового ТО проводимого в течении кален.года в процессе работы оборудования.</v>
      </c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AE198" s="45" t="str">
        <f>CONCATENATE("Раздел: ",IF(Source!G616&lt;&gt;"Новый раздел", Source!G616, ""))</f>
        <v>Раздел: 14.Теплообменники.Техническое обслуживание в объеме планового ТО проводимого в течении кален.года в процессе работы оборудования.</v>
      </c>
    </row>
    <row r="199" spans="1:31" ht="57" x14ac:dyDescent="0.2">
      <c r="A199" s="43">
        <v>32</v>
      </c>
      <c r="B199" s="43" t="str">
        <f>Source!F620</f>
        <v>12-15050112-01</v>
      </c>
      <c r="C199" s="43" t="str">
        <f>Source!G620</f>
        <v>ТО пластинчатых теплообменников, тип M6-MFD «Альфа-Лаваль Поток», площадь теплообмена 2,5 м2, количество пластин 20 шт</v>
      </c>
      <c r="D199" s="33" t="str">
        <f>Source!H620</f>
        <v>1 шт.</v>
      </c>
      <c r="E199" s="24">
        <f>Source!I620</f>
        <v>1</v>
      </c>
      <c r="F199" s="34">
        <f>Source!AL620+Source!AM620+Source!AO620</f>
        <v>480</v>
      </c>
      <c r="G199" s="35"/>
      <c r="H199" s="34"/>
      <c r="I199" s="35" t="str">
        <f>Source!BO620</f>
        <v/>
      </c>
      <c r="J199" s="35"/>
      <c r="K199" s="34"/>
      <c r="L199" s="36"/>
      <c r="S199">
        <f>ROUND((Source!FX620/100)*((ROUND(Source!AF620*Source!I620, 2)+ROUND(Source!AE620*Source!I620, 2))), 2)</f>
        <v>0</v>
      </c>
      <c r="T199">
        <f>Source!X620</f>
        <v>0</v>
      </c>
      <c r="U199">
        <f>ROUND((Source!FY620/100)*((ROUND(Source!AF620*Source!I620, 2)+ROUND(Source!AE620*Source!I620, 2))), 2)</f>
        <v>0</v>
      </c>
      <c r="V199">
        <f>Source!Y620</f>
        <v>0</v>
      </c>
    </row>
    <row r="200" spans="1:31" ht="14.25" x14ac:dyDescent="0.2">
      <c r="A200" s="43"/>
      <c r="B200" s="43"/>
      <c r="C200" s="43" t="s">
        <v>397</v>
      </c>
      <c r="D200" s="33"/>
      <c r="E200" s="24"/>
      <c r="F200" s="34">
        <f>Source!AO620</f>
        <v>480</v>
      </c>
      <c r="G200" s="35" t="str">
        <f>Source!DG620</f>
        <v>)*0,882</v>
      </c>
      <c r="H200" s="34">
        <f>ROUND(Source!AF620*Source!I620, 2)</f>
        <v>423.36</v>
      </c>
      <c r="I200" s="35"/>
      <c r="J200" s="35">
        <f>IF(Source!BA620&lt;&gt; 0, Source!BA620, 1)</f>
        <v>2.56</v>
      </c>
      <c r="K200" s="34">
        <f>Source!S620</f>
        <v>1083.8</v>
      </c>
      <c r="L200" s="36"/>
      <c r="R200">
        <f>H200</f>
        <v>423.36</v>
      </c>
    </row>
    <row r="201" spans="1:31" ht="14.25" x14ac:dyDescent="0.2">
      <c r="A201" s="44"/>
      <c r="B201" s="44"/>
      <c r="C201" s="44" t="s">
        <v>398</v>
      </c>
      <c r="D201" s="37" t="s">
        <v>399</v>
      </c>
      <c r="E201" s="38">
        <f>Source!AQ620</f>
        <v>3</v>
      </c>
      <c r="F201" s="39"/>
      <c r="G201" s="40" t="str">
        <f>Source!DI620</f>
        <v/>
      </c>
      <c r="H201" s="39"/>
      <c r="I201" s="40"/>
      <c r="J201" s="40"/>
      <c r="K201" s="39"/>
      <c r="L201" s="41">
        <f>Source!U620</f>
        <v>3</v>
      </c>
    </row>
    <row r="202" spans="1:31" ht="15" x14ac:dyDescent="0.25">
      <c r="G202" s="57">
        <f>H200</f>
        <v>423.36</v>
      </c>
      <c r="H202" s="57"/>
      <c r="J202" s="57">
        <f>K200</f>
        <v>1083.8</v>
      </c>
      <c r="K202" s="57"/>
      <c r="L202" s="42">
        <f>Source!U620</f>
        <v>3</v>
      </c>
      <c r="O202" s="28">
        <f>G202</f>
        <v>423.36</v>
      </c>
      <c r="P202" s="28">
        <f>J202</f>
        <v>1083.8</v>
      </c>
      <c r="Q202" s="28">
        <f>L202</f>
        <v>3</v>
      </c>
      <c r="W202">
        <f>IF(Source!BI620&lt;=1,H200, 0)</f>
        <v>423.36</v>
      </c>
      <c r="X202">
        <f>IF(Source!BI620=2,H200, 0)</f>
        <v>0</v>
      </c>
      <c r="Y202">
        <f>IF(Source!BI620=3,H200, 0)</f>
        <v>0</v>
      </c>
      <c r="Z202">
        <f>IF(Source!BI620=4,H200, 0)</f>
        <v>0</v>
      </c>
    </row>
    <row r="203" spans="1:31" ht="57" x14ac:dyDescent="0.2">
      <c r="A203" s="43">
        <v>33</v>
      </c>
      <c r="B203" s="43" t="str">
        <f>Source!F621</f>
        <v>12-15050113-01</v>
      </c>
      <c r="C203" s="43" t="str">
        <f>Source!G621</f>
        <v>ТО пластинчатых теплообменников, тип M6-FG «Альфа-Лаваль Поток», площадь теплообмена 17,4 м2, количество пластин 118 шт</v>
      </c>
      <c r="D203" s="33" t="str">
        <f>Source!H621</f>
        <v>1 шт.</v>
      </c>
      <c r="E203" s="24">
        <f>Source!I621</f>
        <v>1</v>
      </c>
      <c r="F203" s="34">
        <f>Source!AL621+Source!AM621+Source!AO621</f>
        <v>1279</v>
      </c>
      <c r="G203" s="35"/>
      <c r="H203" s="34"/>
      <c r="I203" s="35" t="str">
        <f>Source!BO621</f>
        <v/>
      </c>
      <c r="J203" s="35"/>
      <c r="K203" s="34"/>
      <c r="L203" s="36"/>
      <c r="S203">
        <f>ROUND((Source!FX621/100)*((ROUND(Source!AF621*Source!I621, 2)+ROUND(Source!AE621*Source!I621, 2))), 2)</f>
        <v>0</v>
      </c>
      <c r="T203">
        <f>Source!X621</f>
        <v>0</v>
      </c>
      <c r="U203">
        <f>ROUND((Source!FY621/100)*((ROUND(Source!AF621*Source!I621, 2)+ROUND(Source!AE621*Source!I621, 2))), 2)</f>
        <v>0</v>
      </c>
      <c r="V203">
        <f>Source!Y621</f>
        <v>0</v>
      </c>
    </row>
    <row r="204" spans="1:31" ht="14.25" x14ac:dyDescent="0.2">
      <c r="A204" s="43"/>
      <c r="B204" s="43"/>
      <c r="C204" s="43" t="s">
        <v>397</v>
      </c>
      <c r="D204" s="33"/>
      <c r="E204" s="24"/>
      <c r="F204" s="34">
        <f>Source!AO621</f>
        <v>1279</v>
      </c>
      <c r="G204" s="35" t="str">
        <f>Source!DG621</f>
        <v>)*0,882</v>
      </c>
      <c r="H204" s="34">
        <f>ROUND(Source!AF621*Source!I621, 2)</f>
        <v>1128.08</v>
      </c>
      <c r="I204" s="35"/>
      <c r="J204" s="35">
        <f>IF(Source!BA621&lt;&gt; 0, Source!BA621, 1)</f>
        <v>2.56</v>
      </c>
      <c r="K204" s="34">
        <f>Source!S621</f>
        <v>2887.88</v>
      </c>
      <c r="L204" s="36"/>
      <c r="R204">
        <f>H204</f>
        <v>1128.08</v>
      </c>
    </row>
    <row r="205" spans="1:31" ht="14.25" x14ac:dyDescent="0.2">
      <c r="A205" s="44"/>
      <c r="B205" s="44"/>
      <c r="C205" s="44" t="s">
        <v>398</v>
      </c>
      <c r="D205" s="37" t="s">
        <v>399</v>
      </c>
      <c r="E205" s="38">
        <f>Source!AQ621</f>
        <v>8</v>
      </c>
      <c r="F205" s="39"/>
      <c r="G205" s="40" t="str">
        <f>Source!DI621</f>
        <v/>
      </c>
      <c r="H205" s="39"/>
      <c r="I205" s="40"/>
      <c r="J205" s="40"/>
      <c r="K205" s="39"/>
      <c r="L205" s="41">
        <f>Source!U621</f>
        <v>8</v>
      </c>
    </row>
    <row r="206" spans="1:31" ht="15" x14ac:dyDescent="0.25">
      <c r="G206" s="57">
        <f>H204</f>
        <v>1128.08</v>
      </c>
      <c r="H206" s="57"/>
      <c r="J206" s="57">
        <f>K204</f>
        <v>2887.88</v>
      </c>
      <c r="K206" s="57"/>
      <c r="L206" s="42">
        <f>Source!U621</f>
        <v>8</v>
      </c>
      <c r="O206" s="28">
        <f>G206</f>
        <v>1128.08</v>
      </c>
      <c r="P206" s="28">
        <f>J206</f>
        <v>2887.88</v>
      </c>
      <c r="Q206" s="28">
        <f>L206</f>
        <v>8</v>
      </c>
      <c r="W206">
        <f>IF(Source!BI621&lt;=1,H204, 0)</f>
        <v>1128.08</v>
      </c>
      <c r="X206">
        <f>IF(Source!BI621=2,H204, 0)</f>
        <v>0</v>
      </c>
      <c r="Y206">
        <f>IF(Source!BI621=3,H204, 0)</f>
        <v>0</v>
      </c>
      <c r="Z206">
        <f>IF(Source!BI621=4,H204, 0)</f>
        <v>0</v>
      </c>
    </row>
    <row r="207" spans="1:31" ht="57" x14ac:dyDescent="0.2">
      <c r="A207" s="43">
        <v>34</v>
      </c>
      <c r="B207" s="43" t="str">
        <f>Source!F622</f>
        <v>12-15050114-01</v>
      </c>
      <c r="C207" s="43" t="str">
        <f>Source!G622</f>
        <v>ТО пластинчатых теплообменников, тип M10-MFD «Альфа-Лаваль Поток», площадь теплообмена 5,72 м2, количество пластин 28 шт</v>
      </c>
      <c r="D207" s="33" t="str">
        <f>Source!H622</f>
        <v>1 шт.</v>
      </c>
      <c r="E207" s="24">
        <f>Source!I622</f>
        <v>1</v>
      </c>
      <c r="F207" s="34">
        <f>Source!AL622+Source!AM622+Source!AO622</f>
        <v>640</v>
      </c>
      <c r="G207" s="35"/>
      <c r="H207" s="34"/>
      <c r="I207" s="35" t="str">
        <f>Source!BO622</f>
        <v/>
      </c>
      <c r="J207" s="35"/>
      <c r="K207" s="34"/>
      <c r="L207" s="36"/>
      <c r="S207">
        <f>ROUND((Source!FX622/100)*((ROUND(Source!AF622*Source!I622, 2)+ROUND(Source!AE622*Source!I622, 2))), 2)</f>
        <v>0</v>
      </c>
      <c r="T207">
        <f>Source!X622</f>
        <v>0</v>
      </c>
      <c r="U207">
        <f>ROUND((Source!FY622/100)*((ROUND(Source!AF622*Source!I622, 2)+ROUND(Source!AE622*Source!I622, 2))), 2)</f>
        <v>0</v>
      </c>
      <c r="V207">
        <f>Source!Y622</f>
        <v>0</v>
      </c>
    </row>
    <row r="208" spans="1:31" ht="14.25" x14ac:dyDescent="0.2">
      <c r="A208" s="43"/>
      <c r="B208" s="43"/>
      <c r="C208" s="43" t="s">
        <v>397</v>
      </c>
      <c r="D208" s="33"/>
      <c r="E208" s="24"/>
      <c r="F208" s="34">
        <f>Source!AO622</f>
        <v>640</v>
      </c>
      <c r="G208" s="35" t="str">
        <f>Source!DG622</f>
        <v>)*0,882</v>
      </c>
      <c r="H208" s="34">
        <f>ROUND(Source!AF622*Source!I622, 2)</f>
        <v>564.48</v>
      </c>
      <c r="I208" s="35"/>
      <c r="J208" s="35">
        <f>IF(Source!BA622&lt;&gt; 0, Source!BA622, 1)</f>
        <v>2.56</v>
      </c>
      <c r="K208" s="34">
        <f>Source!S622</f>
        <v>1445.07</v>
      </c>
      <c r="L208" s="36"/>
      <c r="R208">
        <f>H208</f>
        <v>564.48</v>
      </c>
    </row>
    <row r="209" spans="1:26" ht="14.25" x14ac:dyDescent="0.2">
      <c r="A209" s="44"/>
      <c r="B209" s="44"/>
      <c r="C209" s="44" t="s">
        <v>398</v>
      </c>
      <c r="D209" s="37" t="s">
        <v>399</v>
      </c>
      <c r="E209" s="38">
        <f>Source!AQ622</f>
        <v>4</v>
      </c>
      <c r="F209" s="39"/>
      <c r="G209" s="40" t="str">
        <f>Source!DI622</f>
        <v/>
      </c>
      <c r="H209" s="39"/>
      <c r="I209" s="40"/>
      <c r="J209" s="40"/>
      <c r="K209" s="39"/>
      <c r="L209" s="41">
        <f>Source!U622</f>
        <v>4</v>
      </c>
    </row>
    <row r="210" spans="1:26" ht="15" x14ac:dyDescent="0.25">
      <c r="G210" s="57">
        <f>H208</f>
        <v>564.48</v>
      </c>
      <c r="H210" s="57"/>
      <c r="J210" s="57">
        <f>K208</f>
        <v>1445.07</v>
      </c>
      <c r="K210" s="57"/>
      <c r="L210" s="42">
        <f>Source!U622</f>
        <v>4</v>
      </c>
      <c r="O210" s="28">
        <f>G210</f>
        <v>564.48</v>
      </c>
      <c r="P210" s="28">
        <f>J210</f>
        <v>1445.07</v>
      </c>
      <c r="Q210" s="28">
        <f>L210</f>
        <v>4</v>
      </c>
      <c r="W210">
        <f>IF(Source!BI622&lt;=1,H208, 0)</f>
        <v>564.48</v>
      </c>
      <c r="X210">
        <f>IF(Source!BI622=2,H208, 0)</f>
        <v>0</v>
      </c>
      <c r="Y210">
        <f>IF(Source!BI622=3,H208, 0)</f>
        <v>0</v>
      </c>
      <c r="Z210">
        <f>IF(Source!BI622=4,H208, 0)</f>
        <v>0</v>
      </c>
    </row>
    <row r="211" spans="1:26" ht="57" x14ac:dyDescent="0.2">
      <c r="A211" s="43">
        <v>35</v>
      </c>
      <c r="B211" s="43" t="str">
        <f>Source!F623</f>
        <v>12-15050115-01</v>
      </c>
      <c r="C211" s="43" t="str">
        <f>Source!G623</f>
        <v>ТО пластинчатых теплообменников, тип M10-BFD «Альфа-Лаваль Поток», площадь теплообмена 9,4 м2, количество пластин 41 шт</v>
      </c>
      <c r="D211" s="33" t="str">
        <f>Source!H623</f>
        <v>1 шт.</v>
      </c>
      <c r="E211" s="24">
        <f>Source!I623</f>
        <v>1</v>
      </c>
      <c r="F211" s="34">
        <f>Source!AL623+Source!AM623+Source!AO623</f>
        <v>1119</v>
      </c>
      <c r="G211" s="35"/>
      <c r="H211" s="34"/>
      <c r="I211" s="35" t="str">
        <f>Source!BO623</f>
        <v/>
      </c>
      <c r="J211" s="35"/>
      <c r="K211" s="34"/>
      <c r="L211" s="36"/>
      <c r="S211">
        <f>ROUND((Source!FX623/100)*((ROUND(Source!AF623*Source!I623, 2)+ROUND(Source!AE623*Source!I623, 2))), 2)</f>
        <v>0</v>
      </c>
      <c r="T211">
        <f>Source!X623</f>
        <v>0</v>
      </c>
      <c r="U211">
        <f>ROUND((Source!FY623/100)*((ROUND(Source!AF623*Source!I623, 2)+ROUND(Source!AE623*Source!I623, 2))), 2)</f>
        <v>0</v>
      </c>
      <c r="V211">
        <f>Source!Y623</f>
        <v>0</v>
      </c>
    </row>
    <row r="212" spans="1:26" ht="14.25" x14ac:dyDescent="0.2">
      <c r="A212" s="43"/>
      <c r="B212" s="43"/>
      <c r="C212" s="43" t="s">
        <v>397</v>
      </c>
      <c r="D212" s="33"/>
      <c r="E212" s="24"/>
      <c r="F212" s="34">
        <f>Source!AO623</f>
        <v>1119</v>
      </c>
      <c r="G212" s="35" t="str">
        <f>Source!DG623</f>
        <v>)*0,882</v>
      </c>
      <c r="H212" s="34">
        <f>ROUND(Source!AF623*Source!I623, 2)</f>
        <v>986.96</v>
      </c>
      <c r="I212" s="35"/>
      <c r="J212" s="35">
        <f>IF(Source!BA623&lt;&gt; 0, Source!BA623, 1)</f>
        <v>2.56</v>
      </c>
      <c r="K212" s="34">
        <f>Source!S623</f>
        <v>2526.61</v>
      </c>
      <c r="L212" s="36"/>
      <c r="R212">
        <f>H212</f>
        <v>986.96</v>
      </c>
    </row>
    <row r="213" spans="1:26" ht="14.25" x14ac:dyDescent="0.2">
      <c r="A213" s="44"/>
      <c r="B213" s="44"/>
      <c r="C213" s="44" t="s">
        <v>398</v>
      </c>
      <c r="D213" s="37" t="s">
        <v>399</v>
      </c>
      <c r="E213" s="38">
        <f>Source!AQ623</f>
        <v>7</v>
      </c>
      <c r="F213" s="39"/>
      <c r="G213" s="40" t="str">
        <f>Source!DI623</f>
        <v/>
      </c>
      <c r="H213" s="39"/>
      <c r="I213" s="40"/>
      <c r="J213" s="40"/>
      <c r="K213" s="39"/>
      <c r="L213" s="41">
        <f>Source!U623</f>
        <v>7</v>
      </c>
    </row>
    <row r="214" spans="1:26" ht="15" x14ac:dyDescent="0.25">
      <c r="G214" s="57">
        <f>H212</f>
        <v>986.96</v>
      </c>
      <c r="H214" s="57"/>
      <c r="J214" s="57">
        <f>K212</f>
        <v>2526.61</v>
      </c>
      <c r="K214" s="57"/>
      <c r="L214" s="42">
        <f>Source!U623</f>
        <v>7</v>
      </c>
      <c r="O214" s="28">
        <f>G214</f>
        <v>986.96</v>
      </c>
      <c r="P214" s="28">
        <f>J214</f>
        <v>2526.61</v>
      </c>
      <c r="Q214" s="28">
        <f>L214</f>
        <v>7</v>
      </c>
      <c r="W214">
        <f>IF(Source!BI623&lt;=1,H212, 0)</f>
        <v>986.96</v>
      </c>
      <c r="X214">
        <f>IF(Source!BI623=2,H212, 0)</f>
        <v>0</v>
      </c>
      <c r="Y214">
        <f>IF(Source!BI623=3,H212, 0)</f>
        <v>0</v>
      </c>
      <c r="Z214">
        <f>IF(Source!BI623=4,H212, 0)</f>
        <v>0</v>
      </c>
    </row>
    <row r="215" spans="1:26" ht="57" x14ac:dyDescent="0.2">
      <c r="A215" s="43">
        <v>36</v>
      </c>
      <c r="B215" s="43" t="str">
        <f>Source!F624</f>
        <v>12-15050116-01</v>
      </c>
      <c r="C215" s="43" t="str">
        <f>Source!G624</f>
        <v>ТО пластинчатых теплообменников, тип M15-BFM «Альфа-Лаваль Поток», площадь теплообмена 54,6 м2, количество пластин 90 шт</v>
      </c>
      <c r="D215" s="33" t="str">
        <f>Source!H624</f>
        <v>1 шт.</v>
      </c>
      <c r="E215" s="24">
        <f>Source!I624</f>
        <v>1</v>
      </c>
      <c r="F215" s="34">
        <f>Source!AL624+Source!AM624+Source!AO624</f>
        <v>1279</v>
      </c>
      <c r="G215" s="35"/>
      <c r="H215" s="34"/>
      <c r="I215" s="35" t="str">
        <f>Source!BO624</f>
        <v/>
      </c>
      <c r="J215" s="35"/>
      <c r="K215" s="34"/>
      <c r="L215" s="36"/>
      <c r="S215">
        <f>ROUND((Source!FX624/100)*((ROUND(Source!AF624*Source!I624, 2)+ROUND(Source!AE624*Source!I624, 2))), 2)</f>
        <v>0</v>
      </c>
      <c r="T215">
        <f>Source!X624</f>
        <v>0</v>
      </c>
      <c r="U215">
        <f>ROUND((Source!FY624/100)*((ROUND(Source!AF624*Source!I624, 2)+ROUND(Source!AE624*Source!I624, 2))), 2)</f>
        <v>0</v>
      </c>
      <c r="V215">
        <f>Source!Y624</f>
        <v>0</v>
      </c>
    </row>
    <row r="216" spans="1:26" ht="14.25" x14ac:dyDescent="0.2">
      <c r="A216" s="43"/>
      <c r="B216" s="43"/>
      <c r="C216" s="43" t="s">
        <v>397</v>
      </c>
      <c r="D216" s="33"/>
      <c r="E216" s="24"/>
      <c r="F216" s="34">
        <f>Source!AO624</f>
        <v>1279</v>
      </c>
      <c r="G216" s="35" t="str">
        <f>Source!DG624</f>
        <v>)*0,882</v>
      </c>
      <c r="H216" s="34">
        <f>ROUND(Source!AF624*Source!I624, 2)</f>
        <v>1128.08</v>
      </c>
      <c r="I216" s="35"/>
      <c r="J216" s="35">
        <f>IF(Source!BA624&lt;&gt; 0, Source!BA624, 1)</f>
        <v>2.56</v>
      </c>
      <c r="K216" s="34">
        <f>Source!S624</f>
        <v>2887.88</v>
      </c>
      <c r="L216" s="36"/>
      <c r="R216">
        <f>H216</f>
        <v>1128.08</v>
      </c>
    </row>
    <row r="217" spans="1:26" ht="14.25" x14ac:dyDescent="0.2">
      <c r="A217" s="44"/>
      <c r="B217" s="44"/>
      <c r="C217" s="44" t="s">
        <v>398</v>
      </c>
      <c r="D217" s="37" t="s">
        <v>399</v>
      </c>
      <c r="E217" s="38">
        <f>Source!AQ624</f>
        <v>8</v>
      </c>
      <c r="F217" s="39"/>
      <c r="G217" s="40" t="str">
        <f>Source!DI624</f>
        <v/>
      </c>
      <c r="H217" s="39"/>
      <c r="I217" s="40"/>
      <c r="J217" s="40"/>
      <c r="K217" s="39"/>
      <c r="L217" s="41">
        <f>Source!U624</f>
        <v>8</v>
      </c>
    </row>
    <row r="218" spans="1:26" ht="15" x14ac:dyDescent="0.25">
      <c r="G218" s="57">
        <f>H216</f>
        <v>1128.08</v>
      </c>
      <c r="H218" s="57"/>
      <c r="J218" s="57">
        <f>K216</f>
        <v>2887.88</v>
      </c>
      <c r="K218" s="57"/>
      <c r="L218" s="42">
        <f>Source!U624</f>
        <v>8</v>
      </c>
      <c r="O218" s="28">
        <f>G218</f>
        <v>1128.08</v>
      </c>
      <c r="P218" s="28">
        <f>J218</f>
        <v>2887.88</v>
      </c>
      <c r="Q218" s="28">
        <f>L218</f>
        <v>8</v>
      </c>
      <c r="W218">
        <f>IF(Source!BI624&lt;=1,H216, 0)</f>
        <v>1128.08</v>
      </c>
      <c r="X218">
        <f>IF(Source!BI624=2,H216, 0)</f>
        <v>0</v>
      </c>
      <c r="Y218">
        <f>IF(Source!BI624=3,H216, 0)</f>
        <v>0</v>
      </c>
      <c r="Z218">
        <f>IF(Source!BI624=4,H216, 0)</f>
        <v>0</v>
      </c>
    </row>
    <row r="219" spans="1:26" ht="57" x14ac:dyDescent="0.2">
      <c r="A219" s="43">
        <v>37</v>
      </c>
      <c r="B219" s="43" t="str">
        <f>Source!F625</f>
        <v>12-15050117-01</v>
      </c>
      <c r="C219" s="43" t="str">
        <f>Source!G625</f>
        <v>ТО пластинчатых теплообменников, тип ТИЖ-0,18  «Тепло-эффект», площадь теплообмена 28,8 м2, количество пластин 160 шт</v>
      </c>
      <c r="D219" s="33" t="str">
        <f>Source!H625</f>
        <v>1 шт.</v>
      </c>
      <c r="E219" s="24">
        <f>Source!I625</f>
        <v>1</v>
      </c>
      <c r="F219" s="34">
        <f>Source!AL625+Source!AM625+Source!AO625</f>
        <v>1279</v>
      </c>
      <c r="G219" s="35"/>
      <c r="H219" s="34"/>
      <c r="I219" s="35" t="str">
        <f>Source!BO625</f>
        <v/>
      </c>
      <c r="J219" s="35"/>
      <c r="K219" s="34"/>
      <c r="L219" s="36"/>
      <c r="S219">
        <f>ROUND((Source!FX625/100)*((ROUND(Source!AF625*Source!I625, 2)+ROUND(Source!AE625*Source!I625, 2))), 2)</f>
        <v>0</v>
      </c>
      <c r="T219">
        <f>Source!X625</f>
        <v>0</v>
      </c>
      <c r="U219">
        <f>ROUND((Source!FY625/100)*((ROUND(Source!AF625*Source!I625, 2)+ROUND(Source!AE625*Source!I625, 2))), 2)</f>
        <v>0</v>
      </c>
      <c r="V219">
        <f>Source!Y625</f>
        <v>0</v>
      </c>
    </row>
    <row r="220" spans="1:26" ht="14.25" x14ac:dyDescent="0.2">
      <c r="A220" s="43"/>
      <c r="B220" s="43"/>
      <c r="C220" s="43" t="s">
        <v>397</v>
      </c>
      <c r="D220" s="33"/>
      <c r="E220" s="24"/>
      <c r="F220" s="34">
        <f>Source!AO625</f>
        <v>1279</v>
      </c>
      <c r="G220" s="35" t="str">
        <f>Source!DG625</f>
        <v>)*0,882</v>
      </c>
      <c r="H220" s="34">
        <f>ROUND(Source!AF625*Source!I625, 2)</f>
        <v>1128.08</v>
      </c>
      <c r="I220" s="35"/>
      <c r="J220" s="35">
        <f>IF(Source!BA625&lt;&gt; 0, Source!BA625, 1)</f>
        <v>2.56</v>
      </c>
      <c r="K220" s="34">
        <f>Source!S625</f>
        <v>2887.88</v>
      </c>
      <c r="L220" s="36"/>
      <c r="R220">
        <f>H220</f>
        <v>1128.08</v>
      </c>
    </row>
    <row r="221" spans="1:26" ht="14.25" x14ac:dyDescent="0.2">
      <c r="A221" s="44"/>
      <c r="B221" s="44"/>
      <c r="C221" s="44" t="s">
        <v>398</v>
      </c>
      <c r="D221" s="37" t="s">
        <v>399</v>
      </c>
      <c r="E221" s="38">
        <f>Source!AQ625</f>
        <v>8</v>
      </c>
      <c r="F221" s="39"/>
      <c r="G221" s="40" t="str">
        <f>Source!DI625</f>
        <v/>
      </c>
      <c r="H221" s="39"/>
      <c r="I221" s="40"/>
      <c r="J221" s="40"/>
      <c r="K221" s="39"/>
      <c r="L221" s="41">
        <f>Source!U625</f>
        <v>8</v>
      </c>
    </row>
    <row r="222" spans="1:26" ht="15" x14ac:dyDescent="0.25">
      <c r="G222" s="57">
        <f>H220</f>
        <v>1128.08</v>
      </c>
      <c r="H222" s="57"/>
      <c r="J222" s="57">
        <f>K220</f>
        <v>2887.88</v>
      </c>
      <c r="K222" s="57"/>
      <c r="L222" s="42">
        <f>Source!U625</f>
        <v>8</v>
      </c>
      <c r="O222" s="28">
        <f>G222</f>
        <v>1128.08</v>
      </c>
      <c r="P222" s="28">
        <f>J222</f>
        <v>2887.88</v>
      </c>
      <c r="Q222" s="28">
        <f>L222</f>
        <v>8</v>
      </c>
      <c r="W222">
        <f>IF(Source!BI625&lt;=1,H220, 0)</f>
        <v>1128.08</v>
      </c>
      <c r="X222">
        <f>IF(Source!BI625=2,H220, 0)</f>
        <v>0</v>
      </c>
      <c r="Y222">
        <f>IF(Source!BI625=3,H220, 0)</f>
        <v>0</v>
      </c>
      <c r="Z222">
        <f>IF(Source!BI625=4,H220, 0)</f>
        <v>0</v>
      </c>
    </row>
    <row r="223" spans="1:26" ht="57" x14ac:dyDescent="0.2">
      <c r="A223" s="43">
        <v>38</v>
      </c>
      <c r="B223" s="43" t="str">
        <f>Source!F626</f>
        <v>12-15050119-01</v>
      </c>
      <c r="C223" s="43" t="str">
        <f>Source!G626</f>
        <v>ТО пластинчатых теплообменников, тип G-MAR VT 40 CDL-16, площадь теплообмена 34,5 м2, количество пластин 77 шт</v>
      </c>
      <c r="D223" s="33" t="str">
        <f>Source!H626</f>
        <v>1 шт.</v>
      </c>
      <c r="E223" s="24">
        <f>Source!I626</f>
        <v>1</v>
      </c>
      <c r="F223" s="34">
        <f>Source!AL626+Source!AM626+Source!AO626</f>
        <v>1119</v>
      </c>
      <c r="G223" s="35"/>
      <c r="H223" s="34"/>
      <c r="I223" s="35" t="str">
        <f>Source!BO626</f>
        <v/>
      </c>
      <c r="J223" s="35"/>
      <c r="K223" s="34"/>
      <c r="L223" s="36"/>
      <c r="S223">
        <f>ROUND((Source!FX626/100)*((ROUND(Source!AF626*Source!I626, 2)+ROUND(Source!AE626*Source!I626, 2))), 2)</f>
        <v>0</v>
      </c>
      <c r="T223">
        <f>Source!X626</f>
        <v>0</v>
      </c>
      <c r="U223">
        <f>ROUND((Source!FY626/100)*((ROUND(Source!AF626*Source!I626, 2)+ROUND(Source!AE626*Source!I626, 2))), 2)</f>
        <v>0</v>
      </c>
      <c r="V223">
        <f>Source!Y626</f>
        <v>0</v>
      </c>
    </row>
    <row r="224" spans="1:26" ht="14.25" x14ac:dyDescent="0.2">
      <c r="A224" s="43"/>
      <c r="B224" s="43"/>
      <c r="C224" s="43" t="s">
        <v>397</v>
      </c>
      <c r="D224" s="33"/>
      <c r="E224" s="24"/>
      <c r="F224" s="34">
        <f>Source!AO626</f>
        <v>1119</v>
      </c>
      <c r="G224" s="35" t="str">
        <f>Source!DG626</f>
        <v>)*0,882</v>
      </c>
      <c r="H224" s="34">
        <f>ROUND(Source!AF626*Source!I626, 2)</f>
        <v>986.96</v>
      </c>
      <c r="I224" s="35"/>
      <c r="J224" s="35">
        <f>IF(Source!BA626&lt;&gt; 0, Source!BA626, 1)</f>
        <v>2.56</v>
      </c>
      <c r="K224" s="34">
        <f>Source!S626</f>
        <v>2526.61</v>
      </c>
      <c r="L224" s="36"/>
      <c r="R224">
        <f>H224</f>
        <v>986.96</v>
      </c>
    </row>
    <row r="225" spans="1:26" ht="14.25" x14ac:dyDescent="0.2">
      <c r="A225" s="44"/>
      <c r="B225" s="44"/>
      <c r="C225" s="44" t="s">
        <v>398</v>
      </c>
      <c r="D225" s="37" t="s">
        <v>399</v>
      </c>
      <c r="E225" s="38">
        <f>Source!AQ626</f>
        <v>7</v>
      </c>
      <c r="F225" s="39"/>
      <c r="G225" s="40" t="str">
        <f>Source!DI626</f>
        <v/>
      </c>
      <c r="H225" s="39"/>
      <c r="I225" s="40"/>
      <c r="J225" s="40"/>
      <c r="K225" s="39"/>
      <c r="L225" s="41">
        <f>Source!U626</f>
        <v>7</v>
      </c>
    </row>
    <row r="226" spans="1:26" ht="15" x14ac:dyDescent="0.25">
      <c r="G226" s="57">
        <f>H224</f>
        <v>986.96</v>
      </c>
      <c r="H226" s="57"/>
      <c r="J226" s="57">
        <f>K224</f>
        <v>2526.61</v>
      </c>
      <c r="K226" s="57"/>
      <c r="L226" s="42">
        <f>Source!U626</f>
        <v>7</v>
      </c>
      <c r="O226" s="28">
        <f>G226</f>
        <v>986.96</v>
      </c>
      <c r="P226" s="28">
        <f>J226</f>
        <v>2526.61</v>
      </c>
      <c r="Q226" s="28">
        <f>L226</f>
        <v>7</v>
      </c>
      <c r="W226">
        <f>IF(Source!BI626&lt;=1,H224, 0)</f>
        <v>986.96</v>
      </c>
      <c r="X226">
        <f>IF(Source!BI626=2,H224, 0)</f>
        <v>0</v>
      </c>
      <c r="Y226">
        <f>IF(Source!BI626=3,H224, 0)</f>
        <v>0</v>
      </c>
      <c r="Z226">
        <f>IF(Source!BI626=4,H224, 0)</f>
        <v>0</v>
      </c>
    </row>
    <row r="228" spans="1:26" ht="16.5" x14ac:dyDescent="0.25">
      <c r="A228" s="58" t="str">
        <f>CONCATENATE("Раздел: ",IF(Source!G658&lt;&gt;"Новый раздел", Source!G658, ""))</f>
        <v>Раздел: 17.Система теплоснабжения</v>
      </c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</row>
    <row r="229" spans="1:26" ht="42.75" x14ac:dyDescent="0.2">
      <c r="A229" s="43">
        <v>39</v>
      </c>
      <c r="B229" s="43" t="str">
        <f>Source!F662</f>
        <v>19-12011601-01</v>
      </c>
      <c r="C229" s="43" t="str">
        <f>Source!G662</f>
        <v>Осмотр теплового пункта.</v>
      </c>
      <c r="D229" s="33" t="str">
        <f>Source!H662</f>
        <v>1 ПУНКТ</v>
      </c>
      <c r="E229" s="24">
        <f>Source!I662</f>
        <v>1</v>
      </c>
      <c r="F229" s="34">
        <f>Source!AL662+Source!AM662+Source!AO662</f>
        <v>79</v>
      </c>
      <c r="G229" s="35"/>
      <c r="H229" s="34"/>
      <c r="I229" s="35" t="str">
        <f>Source!BO662</f>
        <v/>
      </c>
      <c r="J229" s="35"/>
      <c r="K229" s="34"/>
      <c r="L229" s="36"/>
      <c r="S229">
        <f>ROUND((Source!FX662/100)*((ROUND(Source!AF662*Source!I662, 2)+ROUND(Source!AE662*Source!I662, 2))), 2)</f>
        <v>0</v>
      </c>
      <c r="T229">
        <f>Source!X662</f>
        <v>0</v>
      </c>
      <c r="U229">
        <f>ROUND((Source!FY662/100)*((ROUND(Source!AF662*Source!I662, 2)+ROUND(Source!AE662*Source!I662, 2))), 2)</f>
        <v>0</v>
      </c>
      <c r="V229">
        <f>Source!Y662</f>
        <v>0</v>
      </c>
    </row>
    <row r="230" spans="1:26" ht="14.25" x14ac:dyDescent="0.2">
      <c r="A230" s="43"/>
      <c r="B230" s="43"/>
      <c r="C230" s="43" t="s">
        <v>397</v>
      </c>
      <c r="D230" s="33"/>
      <c r="E230" s="24"/>
      <c r="F230" s="34">
        <f>Source!AO662</f>
        <v>79</v>
      </c>
      <c r="G230" s="35" t="str">
        <f>Source!DG662</f>
        <v>)*0,882</v>
      </c>
      <c r="H230" s="34">
        <f>ROUND(Source!AF662*Source!I662, 2)</f>
        <v>69.680000000000007</v>
      </c>
      <c r="I230" s="35"/>
      <c r="J230" s="35">
        <f>IF(Source!BA662&lt;&gt; 0, Source!BA662, 1)</f>
        <v>2.56</v>
      </c>
      <c r="K230" s="34">
        <f>Source!S662</f>
        <v>178.38</v>
      </c>
      <c r="L230" s="36"/>
      <c r="R230">
        <f>H230</f>
        <v>69.680000000000007</v>
      </c>
    </row>
    <row r="231" spans="1:26" ht="14.25" x14ac:dyDescent="0.2">
      <c r="A231" s="44"/>
      <c r="B231" s="44"/>
      <c r="C231" s="44" t="s">
        <v>398</v>
      </c>
      <c r="D231" s="37" t="s">
        <v>399</v>
      </c>
      <c r="E231" s="38">
        <f>Source!AQ662</f>
        <v>0.5</v>
      </c>
      <c r="F231" s="39"/>
      <c r="G231" s="40" t="str">
        <f>Source!DI662</f>
        <v/>
      </c>
      <c r="H231" s="39"/>
      <c r="I231" s="40"/>
      <c r="J231" s="40"/>
      <c r="K231" s="39"/>
      <c r="L231" s="41">
        <f>Source!U662</f>
        <v>0.5</v>
      </c>
    </row>
    <row r="232" spans="1:26" ht="15" x14ac:dyDescent="0.25">
      <c r="G232" s="57">
        <f>H230</f>
        <v>69.680000000000007</v>
      </c>
      <c r="H232" s="57"/>
      <c r="J232" s="57">
        <f>K230</f>
        <v>178.38</v>
      </c>
      <c r="K232" s="57"/>
      <c r="L232" s="42">
        <f>Source!U662</f>
        <v>0.5</v>
      </c>
      <c r="O232" s="28">
        <f>G232</f>
        <v>69.680000000000007</v>
      </c>
      <c r="P232" s="28">
        <f>J232</f>
        <v>178.38</v>
      </c>
      <c r="Q232" s="28">
        <f>L232</f>
        <v>0.5</v>
      </c>
      <c r="W232">
        <f>IF(Source!BI662&lt;=1,H230, 0)</f>
        <v>69.680000000000007</v>
      </c>
      <c r="X232">
        <f>IF(Source!BI662=2,H230, 0)</f>
        <v>0</v>
      </c>
      <c r="Y232">
        <f>IF(Source!BI662=3,H230, 0)</f>
        <v>0</v>
      </c>
      <c r="Z232">
        <f>IF(Source!BI662=4,H230, 0)</f>
        <v>0</v>
      </c>
    </row>
    <row r="233" spans="1:26" ht="42.75" x14ac:dyDescent="0.2">
      <c r="A233" s="43">
        <v>40</v>
      </c>
      <c r="B233" s="43" t="str">
        <f>Source!F663</f>
        <v>19-12011501-01</v>
      </c>
      <c r="C233" s="43" t="str">
        <f>Source!G663</f>
        <v>Очистка гильз для термометров и заливка их маслом.</v>
      </c>
      <c r="D233" s="33" t="str">
        <f>Source!H663</f>
        <v>1 шт.</v>
      </c>
      <c r="E233" s="24">
        <f>Source!I663</f>
        <v>1</v>
      </c>
      <c r="F233" s="34">
        <f>Source!AL663+Source!AM663+Source!AO663</f>
        <v>85</v>
      </c>
      <c r="G233" s="35"/>
      <c r="H233" s="34"/>
      <c r="I233" s="35" t="str">
        <f>Source!BO663</f>
        <v/>
      </c>
      <c r="J233" s="35"/>
      <c r="K233" s="34"/>
      <c r="L233" s="36"/>
      <c r="S233">
        <f>ROUND((Source!FX663/100)*((ROUND(Source!AF663*Source!I663, 2)+ROUND(Source!AE663*Source!I663, 2))), 2)</f>
        <v>0</v>
      </c>
      <c r="T233">
        <f>Source!X663</f>
        <v>0</v>
      </c>
      <c r="U233">
        <f>ROUND((Source!FY663/100)*((ROUND(Source!AF663*Source!I663, 2)+ROUND(Source!AE663*Source!I663, 2))), 2)</f>
        <v>0</v>
      </c>
      <c r="V233">
        <f>Source!Y663</f>
        <v>0</v>
      </c>
    </row>
    <row r="234" spans="1:26" ht="14.25" x14ac:dyDescent="0.2">
      <c r="A234" s="43"/>
      <c r="B234" s="43"/>
      <c r="C234" s="43" t="s">
        <v>397</v>
      </c>
      <c r="D234" s="33"/>
      <c r="E234" s="24"/>
      <c r="F234" s="34">
        <f>Source!AO663</f>
        <v>85</v>
      </c>
      <c r="G234" s="35" t="str">
        <f>Source!DG663</f>
        <v>)*0,882</v>
      </c>
      <c r="H234" s="34">
        <f>ROUND(Source!AF663*Source!I663, 2)</f>
        <v>74.97</v>
      </c>
      <c r="I234" s="35"/>
      <c r="J234" s="35">
        <f>IF(Source!BA663&lt;&gt; 0, Source!BA663, 1)</f>
        <v>2.56</v>
      </c>
      <c r="K234" s="34">
        <f>Source!S663</f>
        <v>191.92</v>
      </c>
      <c r="L234" s="36"/>
      <c r="R234">
        <f>H234</f>
        <v>74.97</v>
      </c>
    </row>
    <row r="235" spans="1:26" ht="14.25" x14ac:dyDescent="0.2">
      <c r="A235" s="44"/>
      <c r="B235" s="44"/>
      <c r="C235" s="44" t="s">
        <v>398</v>
      </c>
      <c r="D235" s="37" t="s">
        <v>399</v>
      </c>
      <c r="E235" s="38">
        <f>Source!AQ663</f>
        <v>0.6</v>
      </c>
      <c r="F235" s="39"/>
      <c r="G235" s="40" t="str">
        <f>Source!DI663</f>
        <v/>
      </c>
      <c r="H235" s="39"/>
      <c r="I235" s="40"/>
      <c r="J235" s="40"/>
      <c r="K235" s="39"/>
      <c r="L235" s="41">
        <f>Source!U663</f>
        <v>0.6</v>
      </c>
    </row>
    <row r="236" spans="1:26" ht="15" x14ac:dyDescent="0.25">
      <c r="G236" s="57">
        <f>H234</f>
        <v>74.97</v>
      </c>
      <c r="H236" s="57"/>
      <c r="J236" s="57">
        <f>K234</f>
        <v>191.92</v>
      </c>
      <c r="K236" s="57"/>
      <c r="L236" s="42">
        <f>Source!U663</f>
        <v>0.6</v>
      </c>
      <c r="O236" s="28">
        <f>G236</f>
        <v>74.97</v>
      </c>
      <c r="P236" s="28">
        <f>J236</f>
        <v>191.92</v>
      </c>
      <c r="Q236" s="28">
        <f>L236</f>
        <v>0.6</v>
      </c>
      <c r="W236">
        <f>IF(Source!BI663&lt;=1,H234, 0)</f>
        <v>74.97</v>
      </c>
      <c r="X236">
        <f>IF(Source!BI663=2,H234, 0)</f>
        <v>0</v>
      </c>
      <c r="Y236">
        <f>IF(Source!BI663=3,H234, 0)</f>
        <v>0</v>
      </c>
      <c r="Z236">
        <f>IF(Source!BI663=4,H234, 0)</f>
        <v>0</v>
      </c>
    </row>
    <row r="237" spans="1:26" ht="57" x14ac:dyDescent="0.2">
      <c r="A237" s="43">
        <v>41</v>
      </c>
      <c r="B237" s="43" t="str">
        <f>Source!F664</f>
        <v>19-12011201-01</v>
      </c>
      <c r="C237" s="43" t="str">
        <f>Source!G664</f>
        <v>Подтяжка болтов фланцевых соединений: диаметр трубопровода, мм - до 219.</v>
      </c>
      <c r="D237" s="33" t="str">
        <f>Source!H664</f>
        <v>фланцевое соединение</v>
      </c>
      <c r="E237" s="24">
        <f>Source!I664</f>
        <v>1</v>
      </c>
      <c r="F237" s="34">
        <f>Source!AL664+Source!AM664+Source!AO664</f>
        <v>56</v>
      </c>
      <c r="G237" s="35"/>
      <c r="H237" s="34"/>
      <c r="I237" s="35" t="str">
        <f>Source!BO664</f>
        <v/>
      </c>
      <c r="J237" s="35"/>
      <c r="K237" s="34"/>
      <c r="L237" s="36"/>
      <c r="S237">
        <f>ROUND((Source!FX664/100)*((ROUND(Source!AF664*Source!I664, 2)+ROUND(Source!AE664*Source!I664, 2))), 2)</f>
        <v>0</v>
      </c>
      <c r="T237">
        <f>Source!X664</f>
        <v>0</v>
      </c>
      <c r="U237">
        <f>ROUND((Source!FY664/100)*((ROUND(Source!AF664*Source!I664, 2)+ROUND(Source!AE664*Source!I664, 2))), 2)</f>
        <v>0</v>
      </c>
      <c r="V237">
        <f>Source!Y664</f>
        <v>0</v>
      </c>
    </row>
    <row r="238" spans="1:26" ht="14.25" x14ac:dyDescent="0.2">
      <c r="A238" s="43"/>
      <c r="B238" s="43"/>
      <c r="C238" s="43" t="s">
        <v>397</v>
      </c>
      <c r="D238" s="33"/>
      <c r="E238" s="24"/>
      <c r="F238" s="34">
        <f>Source!AO664</f>
        <v>56</v>
      </c>
      <c r="G238" s="35" t="str">
        <f>Source!DG664</f>
        <v>)*0,882</v>
      </c>
      <c r="H238" s="34">
        <f>ROUND(Source!AF664*Source!I664, 2)</f>
        <v>49.39</v>
      </c>
      <c r="I238" s="35"/>
      <c r="J238" s="35">
        <f>IF(Source!BA664&lt;&gt; 0, Source!BA664, 1)</f>
        <v>2.56</v>
      </c>
      <c r="K238" s="34">
        <f>Source!S664</f>
        <v>126.44</v>
      </c>
      <c r="L238" s="36"/>
      <c r="R238">
        <f>H238</f>
        <v>49.39</v>
      </c>
    </row>
    <row r="239" spans="1:26" ht="14.25" x14ac:dyDescent="0.2">
      <c r="A239" s="44"/>
      <c r="B239" s="44"/>
      <c r="C239" s="44" t="s">
        <v>398</v>
      </c>
      <c r="D239" s="37" t="s">
        <v>399</v>
      </c>
      <c r="E239" s="38">
        <f>Source!AQ664</f>
        <v>0.4</v>
      </c>
      <c r="F239" s="39"/>
      <c r="G239" s="40" t="str">
        <f>Source!DI664</f>
        <v/>
      </c>
      <c r="H239" s="39"/>
      <c r="I239" s="40"/>
      <c r="J239" s="40"/>
      <c r="K239" s="39"/>
      <c r="L239" s="41">
        <f>Source!U664</f>
        <v>0.4</v>
      </c>
    </row>
    <row r="240" spans="1:26" ht="15" x14ac:dyDescent="0.25">
      <c r="G240" s="57">
        <f>H238</f>
        <v>49.39</v>
      </c>
      <c r="H240" s="57"/>
      <c r="J240" s="57">
        <f>K238</f>
        <v>126.44</v>
      </c>
      <c r="K240" s="57"/>
      <c r="L240" s="42">
        <f>Source!U664</f>
        <v>0.4</v>
      </c>
      <c r="O240" s="28">
        <f>G240</f>
        <v>49.39</v>
      </c>
      <c r="P240" s="28">
        <f>J240</f>
        <v>126.44</v>
      </c>
      <c r="Q240" s="28">
        <f>L240</f>
        <v>0.4</v>
      </c>
      <c r="W240">
        <f>IF(Source!BI664&lt;=1,H238, 0)</f>
        <v>49.39</v>
      </c>
      <c r="X240">
        <f>IF(Source!BI664=2,H238, 0)</f>
        <v>0</v>
      </c>
      <c r="Y240">
        <f>IF(Source!BI664=3,H238, 0)</f>
        <v>0</v>
      </c>
      <c r="Z240">
        <f>IF(Source!BI664=4,H238, 0)</f>
        <v>0</v>
      </c>
    </row>
    <row r="241" spans="1:26" ht="42.75" x14ac:dyDescent="0.2">
      <c r="A241" s="43">
        <v>42</v>
      </c>
      <c r="B241" s="43" t="str">
        <f>Source!F665</f>
        <v>19-12010701-01</v>
      </c>
      <c r="C241" s="43" t="str">
        <f>Source!G665</f>
        <v>Смазка штоков задвижек (вентилей).</v>
      </c>
      <c r="D241" s="33" t="str">
        <f>Source!H665</f>
        <v>ЗАДВИЖКА</v>
      </c>
      <c r="E241" s="24">
        <f>Source!I665</f>
        <v>1</v>
      </c>
      <c r="F241" s="34">
        <f>Source!AL665+Source!AM665+Source!AO665</f>
        <v>70</v>
      </c>
      <c r="G241" s="35"/>
      <c r="H241" s="34"/>
      <c r="I241" s="35" t="str">
        <f>Source!BO665</f>
        <v/>
      </c>
      <c r="J241" s="35"/>
      <c r="K241" s="34"/>
      <c r="L241" s="36"/>
      <c r="S241">
        <f>ROUND((Source!FX665/100)*((ROUND(Source!AF665*Source!I665, 2)+ROUND(Source!AE665*Source!I665, 2))), 2)</f>
        <v>0</v>
      </c>
      <c r="T241">
        <f>Source!X665</f>
        <v>0</v>
      </c>
      <c r="U241">
        <f>ROUND((Source!FY665/100)*((ROUND(Source!AF665*Source!I665, 2)+ROUND(Source!AE665*Source!I665, 2))), 2)</f>
        <v>0</v>
      </c>
      <c r="V241">
        <f>Source!Y665</f>
        <v>0</v>
      </c>
    </row>
    <row r="242" spans="1:26" ht="14.25" x14ac:dyDescent="0.2">
      <c r="A242" s="43"/>
      <c r="B242" s="43"/>
      <c r="C242" s="43" t="s">
        <v>397</v>
      </c>
      <c r="D242" s="33"/>
      <c r="E242" s="24"/>
      <c r="F242" s="34">
        <f>Source!AO665</f>
        <v>70</v>
      </c>
      <c r="G242" s="35" t="str">
        <f>Source!DG665</f>
        <v>)*0,882</v>
      </c>
      <c r="H242" s="34">
        <f>ROUND(Source!AF665*Source!I665, 2)</f>
        <v>61.74</v>
      </c>
      <c r="I242" s="35"/>
      <c r="J242" s="35">
        <f>IF(Source!BA665&lt;&gt; 0, Source!BA665, 1)</f>
        <v>2.56</v>
      </c>
      <c r="K242" s="34">
        <f>Source!S665</f>
        <v>158.05000000000001</v>
      </c>
      <c r="L242" s="36"/>
      <c r="R242">
        <f>H242</f>
        <v>61.74</v>
      </c>
    </row>
    <row r="243" spans="1:26" ht="14.25" x14ac:dyDescent="0.2">
      <c r="A243" s="44"/>
      <c r="B243" s="44"/>
      <c r="C243" s="44" t="s">
        <v>398</v>
      </c>
      <c r="D243" s="37" t="s">
        <v>399</v>
      </c>
      <c r="E243" s="38">
        <f>Source!AQ665</f>
        <v>0.5</v>
      </c>
      <c r="F243" s="39"/>
      <c r="G243" s="40" t="str">
        <f>Source!DI665</f>
        <v/>
      </c>
      <c r="H243" s="39"/>
      <c r="I243" s="40"/>
      <c r="J243" s="40"/>
      <c r="K243" s="39"/>
      <c r="L243" s="41">
        <f>Source!U665</f>
        <v>0.5</v>
      </c>
    </row>
    <row r="244" spans="1:26" ht="15" x14ac:dyDescent="0.25">
      <c r="G244" s="57">
        <f>H242</f>
        <v>61.74</v>
      </c>
      <c r="H244" s="57"/>
      <c r="J244" s="57">
        <f>K242</f>
        <v>158.05000000000001</v>
      </c>
      <c r="K244" s="57"/>
      <c r="L244" s="42">
        <f>Source!U665</f>
        <v>0.5</v>
      </c>
      <c r="O244" s="28">
        <f>G244</f>
        <v>61.74</v>
      </c>
      <c r="P244" s="28">
        <f>J244</f>
        <v>158.05000000000001</v>
      </c>
      <c r="Q244" s="28">
        <f>L244</f>
        <v>0.5</v>
      </c>
      <c r="W244">
        <f>IF(Source!BI665&lt;=1,H242, 0)</f>
        <v>61.74</v>
      </c>
      <c r="X244">
        <f>IF(Source!BI665=2,H242, 0)</f>
        <v>0</v>
      </c>
      <c r="Y244">
        <f>IF(Source!BI665=3,H242, 0)</f>
        <v>0</v>
      </c>
      <c r="Z244">
        <f>IF(Source!BI665=4,H242, 0)</f>
        <v>0</v>
      </c>
    </row>
    <row r="245" spans="1:26" ht="42.75" x14ac:dyDescent="0.2">
      <c r="A245" s="43">
        <v>43</v>
      </c>
      <c r="B245" s="43" t="str">
        <f>Source!F666</f>
        <v>19-12012501-01</v>
      </c>
      <c r="C245" s="43" t="str">
        <f>Source!G666</f>
        <v>Контроль регулировки системы теплоснабжения.</v>
      </c>
      <c r="D245" s="33" t="str">
        <f>Source!H666</f>
        <v>1 шт.</v>
      </c>
      <c r="E245" s="24">
        <f>Source!I666</f>
        <v>1</v>
      </c>
      <c r="F245" s="34">
        <f>Source!AL666+Source!AM666+Source!AO666</f>
        <v>365</v>
      </c>
      <c r="G245" s="35"/>
      <c r="H245" s="34"/>
      <c r="I245" s="35" t="str">
        <f>Source!BO666</f>
        <v/>
      </c>
      <c r="J245" s="35"/>
      <c r="K245" s="34"/>
      <c r="L245" s="36"/>
      <c r="S245">
        <f>ROUND((Source!FX666/100)*((ROUND(Source!AF666*Source!I666, 2)+ROUND(Source!AE666*Source!I666, 2))), 2)</f>
        <v>0</v>
      </c>
      <c r="T245">
        <f>Source!X666</f>
        <v>0</v>
      </c>
      <c r="U245">
        <f>ROUND((Source!FY666/100)*((ROUND(Source!AF666*Source!I666, 2)+ROUND(Source!AE666*Source!I666, 2))), 2)</f>
        <v>0</v>
      </c>
      <c r="V245">
        <f>Source!Y666</f>
        <v>0</v>
      </c>
    </row>
    <row r="246" spans="1:26" ht="14.25" x14ac:dyDescent="0.2">
      <c r="A246" s="43"/>
      <c r="B246" s="43"/>
      <c r="C246" s="43" t="s">
        <v>397</v>
      </c>
      <c r="D246" s="33"/>
      <c r="E246" s="24"/>
      <c r="F246" s="34">
        <f>Source!AO666</f>
        <v>365</v>
      </c>
      <c r="G246" s="35" t="str">
        <f>Source!DG666</f>
        <v>)*0,882</v>
      </c>
      <c r="H246" s="34">
        <f>ROUND(Source!AF666*Source!I666, 2)</f>
        <v>321.93</v>
      </c>
      <c r="I246" s="35"/>
      <c r="J246" s="35">
        <f>IF(Source!BA666&lt;&gt; 0, Source!BA666, 1)</f>
        <v>2.56</v>
      </c>
      <c r="K246" s="34">
        <f>Source!S666</f>
        <v>824.14</v>
      </c>
      <c r="L246" s="36"/>
      <c r="R246">
        <f>H246</f>
        <v>321.93</v>
      </c>
    </row>
    <row r="247" spans="1:26" ht="14.25" x14ac:dyDescent="0.2">
      <c r="A247" s="44"/>
      <c r="B247" s="44"/>
      <c r="C247" s="44" t="s">
        <v>398</v>
      </c>
      <c r="D247" s="37" t="s">
        <v>399</v>
      </c>
      <c r="E247" s="38">
        <f>Source!AQ666</f>
        <v>2.2999999999999998</v>
      </c>
      <c r="F247" s="39"/>
      <c r="G247" s="40" t="str">
        <f>Source!DI666</f>
        <v/>
      </c>
      <c r="H247" s="39"/>
      <c r="I247" s="40"/>
      <c r="J247" s="40"/>
      <c r="K247" s="39"/>
      <c r="L247" s="41">
        <f>Source!U666</f>
        <v>2.2999999999999998</v>
      </c>
    </row>
    <row r="248" spans="1:26" ht="15" x14ac:dyDescent="0.25">
      <c r="G248" s="57">
        <f>H246</f>
        <v>321.93</v>
      </c>
      <c r="H248" s="57"/>
      <c r="J248" s="57">
        <f>K246</f>
        <v>824.14</v>
      </c>
      <c r="K248" s="57"/>
      <c r="L248" s="42">
        <f>Source!U666</f>
        <v>2.2999999999999998</v>
      </c>
      <c r="O248" s="28">
        <f>G248</f>
        <v>321.93</v>
      </c>
      <c r="P248" s="28">
        <f>J248</f>
        <v>824.14</v>
      </c>
      <c r="Q248" s="28">
        <f>L248</f>
        <v>2.2999999999999998</v>
      </c>
      <c r="W248">
        <f>IF(Source!BI666&lt;=1,H246, 0)</f>
        <v>321.93</v>
      </c>
      <c r="X248">
        <f>IF(Source!BI666=2,H246, 0)</f>
        <v>0</v>
      </c>
      <c r="Y248">
        <f>IF(Source!BI666=3,H246, 0)</f>
        <v>0</v>
      </c>
      <c r="Z248">
        <f>IF(Source!BI666=4,H246, 0)</f>
        <v>0</v>
      </c>
    </row>
    <row r="251" spans="1:26" ht="14.25" hidden="1" x14ac:dyDescent="0.2">
      <c r="A251" s="31" t="s">
        <v>400</v>
      </c>
      <c r="B251" s="31"/>
      <c r="C251" s="24" t="s">
        <v>401</v>
      </c>
      <c r="D251" s="29"/>
      <c r="E251" s="29"/>
      <c r="F251" s="29"/>
      <c r="G251" s="29"/>
      <c r="H251" s="29"/>
      <c r="I251" s="12"/>
      <c r="J251" s="24"/>
      <c r="K251" s="12"/>
      <c r="L251" s="12"/>
    </row>
    <row r="252" spans="1:26" ht="14.25" hidden="1" x14ac:dyDescent="0.2">
      <c r="A252" s="12"/>
      <c r="B252" s="12"/>
      <c r="C252" s="24"/>
      <c r="D252" s="56" t="s">
        <v>402</v>
      </c>
      <c r="E252" s="56"/>
      <c r="F252" s="56"/>
      <c r="G252" s="56"/>
      <c r="H252" s="56"/>
      <c r="I252" s="12"/>
      <c r="J252" s="24"/>
      <c r="K252" s="12"/>
      <c r="L252" s="12"/>
    </row>
    <row r="253" spans="1:26" ht="14.25" hidden="1" x14ac:dyDescent="0.2">
      <c r="A253" s="12"/>
      <c r="B253" s="12"/>
      <c r="C253" s="24"/>
      <c r="D253" s="12"/>
      <c r="E253" s="12"/>
      <c r="F253" s="12"/>
      <c r="G253" s="12"/>
      <c r="H253" s="12"/>
      <c r="I253" s="12"/>
      <c r="J253" s="24"/>
      <c r="K253" s="12"/>
      <c r="L253" s="12"/>
    </row>
    <row r="254" spans="1:26" ht="14.25" x14ac:dyDescent="0.2">
      <c r="A254" s="31" t="s">
        <v>400</v>
      </c>
      <c r="B254" s="31"/>
      <c r="C254" s="24" t="s">
        <v>403</v>
      </c>
      <c r="D254" s="29" t="str">
        <f>IF(Source!AC12&lt;&gt;"", Source!AC12," ")</f>
        <v xml:space="preserve"> </v>
      </c>
      <c r="E254" s="29"/>
      <c r="F254" s="29"/>
      <c r="G254" s="29"/>
      <c r="H254" s="29"/>
      <c r="I254" s="12" t="str">
        <f>IF(Source!AB12&lt;&gt;"", Source!AB12," ")</f>
        <v xml:space="preserve"> </v>
      </c>
      <c r="J254" s="24"/>
      <c r="K254" s="12"/>
      <c r="L254" s="12"/>
    </row>
    <row r="255" spans="1:26" ht="14.25" x14ac:dyDescent="0.2">
      <c r="A255" s="12"/>
      <c r="B255" s="12"/>
      <c r="C255" s="12"/>
      <c r="D255" s="56" t="s">
        <v>402</v>
      </c>
      <c r="E255" s="56"/>
      <c r="F255" s="56"/>
      <c r="G255" s="56"/>
      <c r="H255" s="56"/>
      <c r="I255" s="12"/>
      <c r="J255" s="12"/>
      <c r="K255" s="12"/>
      <c r="L255" s="12"/>
    </row>
    <row r="256" spans="1:26" ht="14.25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</row>
    <row r="257" spans="1:12" ht="14.25" x14ac:dyDescent="0.2">
      <c r="A257" s="12"/>
      <c r="B257" s="12"/>
      <c r="C257" s="24" t="s">
        <v>404</v>
      </c>
      <c r="D257" s="29" t="str">
        <f>IF(Source!AE12&lt;&gt;"", Source!AE12," ")</f>
        <v xml:space="preserve"> </v>
      </c>
      <c r="E257" s="29"/>
      <c r="F257" s="29"/>
      <c r="G257" s="29"/>
      <c r="H257" s="29"/>
      <c r="I257" s="12" t="str">
        <f>IF(Source!AD12&lt;&gt;"", Source!AD12," ")</f>
        <v xml:space="preserve"> </v>
      </c>
      <c r="J257" s="24"/>
      <c r="K257" s="12"/>
      <c r="L257" s="12"/>
    </row>
    <row r="258" spans="1:12" ht="14.25" x14ac:dyDescent="0.2">
      <c r="A258" s="12"/>
      <c r="B258" s="12"/>
      <c r="C258" s="12"/>
      <c r="D258" s="56" t="s">
        <v>402</v>
      </c>
      <c r="E258" s="56"/>
      <c r="F258" s="56"/>
      <c r="G258" s="56"/>
      <c r="H258" s="56"/>
      <c r="I258" s="12"/>
      <c r="J258" s="12"/>
      <c r="K258" s="12"/>
      <c r="L258" s="12"/>
    </row>
  </sheetData>
  <mergeCells count="121">
    <mergeCell ref="J206:K206"/>
    <mergeCell ref="G206:H206"/>
    <mergeCell ref="J214:K214"/>
    <mergeCell ref="G214:H214"/>
    <mergeCell ref="J210:K210"/>
    <mergeCell ref="G210:H210"/>
    <mergeCell ref="J248:K248"/>
    <mergeCell ref="G248:H248"/>
    <mergeCell ref="J226:K226"/>
    <mergeCell ref="G226:H226"/>
    <mergeCell ref="J222:K222"/>
    <mergeCell ref="G222:H222"/>
    <mergeCell ref="J218:K218"/>
    <mergeCell ref="G218:H218"/>
    <mergeCell ref="J244:K244"/>
    <mergeCell ref="G244:H244"/>
    <mergeCell ref="J240:K240"/>
    <mergeCell ref="G240:H240"/>
    <mergeCell ref="J236:K236"/>
    <mergeCell ref="G236:H236"/>
    <mergeCell ref="J232:K232"/>
    <mergeCell ref="G232:H232"/>
    <mergeCell ref="A228:L228"/>
    <mergeCell ref="A84:L84"/>
    <mergeCell ref="J202:K202"/>
    <mergeCell ref="G202:H202"/>
    <mergeCell ref="A198:L198"/>
    <mergeCell ref="J196:K196"/>
    <mergeCell ref="G196:H196"/>
    <mergeCell ref="J138:K138"/>
    <mergeCell ref="G138:H138"/>
    <mergeCell ref="A134:L134"/>
    <mergeCell ref="J132:K132"/>
    <mergeCell ref="G132:H132"/>
    <mergeCell ref="A168:L168"/>
    <mergeCell ref="A180:L180"/>
    <mergeCell ref="J178:K178"/>
    <mergeCell ref="G178:H178"/>
    <mergeCell ref="A174:L174"/>
    <mergeCell ref="J172:K172"/>
    <mergeCell ref="G172:H172"/>
    <mergeCell ref="A192:L192"/>
    <mergeCell ref="J190:K190"/>
    <mergeCell ref="G190:H190"/>
    <mergeCell ref="A186:L186"/>
    <mergeCell ref="J184:K184"/>
    <mergeCell ref="G184:H184"/>
    <mergeCell ref="G160:H160"/>
    <mergeCell ref="A156:L156"/>
    <mergeCell ref="J154:K154"/>
    <mergeCell ref="J99:K99"/>
    <mergeCell ref="G99:H99"/>
    <mergeCell ref="J94:K94"/>
    <mergeCell ref="G94:H94"/>
    <mergeCell ref="J89:K89"/>
    <mergeCell ref="G89:H89"/>
    <mergeCell ref="A128:L128"/>
    <mergeCell ref="G154:H154"/>
    <mergeCell ref="A150:L150"/>
    <mergeCell ref="J148:K148"/>
    <mergeCell ref="G148:H148"/>
    <mergeCell ref="A144:L144"/>
    <mergeCell ref="J142:K142"/>
    <mergeCell ref="G142:H142"/>
    <mergeCell ref="D258:H258"/>
    <mergeCell ref="J77:K77"/>
    <mergeCell ref="G77:H77"/>
    <mergeCell ref="J72:K72"/>
    <mergeCell ref="G72:H72"/>
    <mergeCell ref="J67:K67"/>
    <mergeCell ref="G67:H67"/>
    <mergeCell ref="G109:H109"/>
    <mergeCell ref="J104:K104"/>
    <mergeCell ref="G104:H104"/>
    <mergeCell ref="J126:K126"/>
    <mergeCell ref="G126:H126"/>
    <mergeCell ref="J121:K121"/>
    <mergeCell ref="G121:H121"/>
    <mergeCell ref="A116:L116"/>
    <mergeCell ref="J114:K114"/>
    <mergeCell ref="G114:H114"/>
    <mergeCell ref="J109:K109"/>
    <mergeCell ref="J82:K82"/>
    <mergeCell ref="G82:H82"/>
    <mergeCell ref="J166:K166"/>
    <mergeCell ref="G166:H166"/>
    <mergeCell ref="A162:L162"/>
    <mergeCell ref="J160:K160"/>
    <mergeCell ref="C17:F17"/>
    <mergeCell ref="G17:H17"/>
    <mergeCell ref="I17:J17"/>
    <mergeCell ref="A22:L22"/>
    <mergeCell ref="D252:H252"/>
    <mergeCell ref="D255:H255"/>
    <mergeCell ref="J62:K62"/>
    <mergeCell ref="G62:H62"/>
    <mergeCell ref="A57:L57"/>
    <mergeCell ref="A55:L55"/>
    <mergeCell ref="A29:L29"/>
    <mergeCell ref="A26:L26"/>
    <mergeCell ref="J41:K41"/>
    <mergeCell ref="G41:H41"/>
    <mergeCell ref="J37:K37"/>
    <mergeCell ref="G37:H37"/>
    <mergeCell ref="J33:K33"/>
    <mergeCell ref="G33:H33"/>
    <mergeCell ref="J53:K53"/>
    <mergeCell ref="G53:H53"/>
    <mergeCell ref="J49:K49"/>
    <mergeCell ref="G49:H49"/>
    <mergeCell ref="J45:K45"/>
    <mergeCell ref="G45:H45"/>
    <mergeCell ref="B11:K11"/>
    <mergeCell ref="B12:K12"/>
    <mergeCell ref="A14:L14"/>
    <mergeCell ref="B2:K2"/>
    <mergeCell ref="B3:K3"/>
    <mergeCell ref="F5:G5"/>
    <mergeCell ref="H5:K5"/>
    <mergeCell ref="B7:K7"/>
    <mergeCell ref="B9:K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802"/>
  <sheetViews>
    <sheetView workbookViewId="0">
      <selection activeCell="A798" sqref="A798:AN79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797</v>
      </c>
      <c r="C12" s="1">
        <v>0</v>
      </c>
      <c r="D12" s="1">
        <f>ROW(A728)</f>
        <v>728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17301512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374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B728</f>
        <v>797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№43 и 44 Альбом на ТО Инженерных систем  на 2025г._МО и Москва_(БЦ)</v>
      </c>
      <c r="H18" s="2"/>
      <c r="I18" s="2"/>
      <c r="J18" s="2"/>
      <c r="K18" s="2"/>
      <c r="L18" s="2"/>
      <c r="M18" s="2"/>
      <c r="N18" s="2"/>
      <c r="O18" s="2">
        <f t="shared" ref="O18:AT18" si="1">O728</f>
        <v>129089.53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129089.53</v>
      </c>
      <c r="T18" s="2">
        <f t="shared" si="1"/>
        <v>0</v>
      </c>
      <c r="U18" s="2">
        <f t="shared" si="1"/>
        <v>360.25999999999993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129089.53</v>
      </c>
      <c r="AS18" s="2">
        <f t="shared" si="1"/>
        <v>129089.53</v>
      </c>
      <c r="AT18" s="2">
        <f t="shared" si="1"/>
        <v>0</v>
      </c>
      <c r="AU18" s="2">
        <f t="shared" ref="AU18:BZ18" si="2">AU728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CA728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DG728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EM728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FS728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ROW(A698)</f>
        <v>698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B698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O698</f>
        <v>129089.53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129089.53</v>
      </c>
      <c r="T22" s="2">
        <f t="shared" si="8"/>
        <v>0</v>
      </c>
      <c r="U22" s="2">
        <f t="shared" si="8"/>
        <v>360.25999999999993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129089.53</v>
      </c>
      <c r="AS22" s="2">
        <f t="shared" si="8"/>
        <v>129089.53</v>
      </c>
      <c r="AT22" s="2">
        <f t="shared" si="8"/>
        <v>0</v>
      </c>
      <c r="AU22" s="2">
        <f t="shared" ref="AU22:BZ22" si="9">AU698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CA698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DG698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EM698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FS698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ROW(A37)</f>
        <v>37</v>
      </c>
      <c r="E26" s="1"/>
      <c r="F26" s="1" t="s">
        <v>15</v>
      </c>
      <c r="G26" s="1" t="s">
        <v>16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B37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 Насосы.Техническое обслуживание в объеме планового ТО проводимого в течении кален.года в процессе работы оборудования.</v>
      </c>
      <c r="H28" s="2"/>
      <c r="I28" s="2"/>
      <c r="J28" s="2"/>
      <c r="K28" s="2"/>
      <c r="L28" s="2"/>
      <c r="M28" s="2"/>
      <c r="N28" s="2"/>
      <c r="O28" s="2">
        <f t="shared" ref="O28:AT28" si="15">O37</f>
        <v>87706.65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87706.65</v>
      </c>
      <c r="T28" s="2">
        <f t="shared" si="15"/>
        <v>0</v>
      </c>
      <c r="U28" s="2">
        <f t="shared" si="15"/>
        <v>249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87706.65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87706.65</v>
      </c>
      <c r="AG28" s="2">
        <f t="shared" si="15"/>
        <v>0</v>
      </c>
      <c r="AH28" s="2">
        <f t="shared" si="15"/>
        <v>249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87706.65</v>
      </c>
      <c r="AS28" s="2">
        <f t="shared" si="15"/>
        <v>87706.65</v>
      </c>
      <c r="AT28" s="2">
        <f t="shared" si="15"/>
        <v>0</v>
      </c>
      <c r="AU28" s="2">
        <f t="shared" ref="AU28:BZ28" si="16">AU37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CA37</f>
        <v>87706.65</v>
      </c>
      <c r="CB28" s="2">
        <f t="shared" si="17"/>
        <v>87706.65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DG37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EM37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FS37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17</v>
      </c>
      <c r="F30" t="s">
        <v>18</v>
      </c>
      <c r="G30" t="s">
        <v>19</v>
      </c>
      <c r="H30" t="s">
        <v>20</v>
      </c>
      <c r="I30">
        <v>1</v>
      </c>
      <c r="J30">
        <v>0</v>
      </c>
      <c r="K30">
        <v>1</v>
      </c>
      <c r="O30">
        <f t="shared" ref="O30:O35" si="21">ROUND(CP30,2)</f>
        <v>16907.3</v>
      </c>
      <c r="P30">
        <f t="shared" ref="P30:P35" si="22">ROUND(CQ30*I30,2)</f>
        <v>0</v>
      </c>
      <c r="Q30">
        <f t="shared" ref="Q30:Q35" si="23">ROUND(CR30*I30,2)</f>
        <v>0</v>
      </c>
      <c r="R30">
        <f t="shared" ref="R30:R35" si="24">ROUND(CS30*I30,2)</f>
        <v>0</v>
      </c>
      <c r="S30">
        <f t="shared" ref="S30:S35" si="25">ROUND(CT30*I30,2)</f>
        <v>16907.3</v>
      </c>
      <c r="T30">
        <f t="shared" ref="T30:T35" si="26">ROUND(CU30*I30,2)</f>
        <v>0</v>
      </c>
      <c r="U30">
        <f t="shared" ref="U30:U35" si="27">CV30*I30</f>
        <v>48</v>
      </c>
      <c r="V30">
        <f t="shared" ref="V30:V35" si="28">CW30*I30</f>
        <v>0</v>
      </c>
      <c r="W30">
        <f t="shared" ref="W30:W35" si="29">ROUND(CX30*I30,2)</f>
        <v>0</v>
      </c>
      <c r="X30">
        <f t="shared" ref="X30:Y35" si="30">ROUND(CY30,2)</f>
        <v>0</v>
      </c>
      <c r="Y30">
        <f t="shared" si="30"/>
        <v>0</v>
      </c>
      <c r="AA30">
        <v>290813959</v>
      </c>
      <c r="AB30">
        <f t="shared" ref="AB30:AB35" si="31">ROUND((AC30+AD30+AF30),6)</f>
        <v>6604.4160000000002</v>
      </c>
      <c r="AC30">
        <f t="shared" ref="AC30:AC35" si="32">ROUND((ES30),6)</f>
        <v>0</v>
      </c>
      <c r="AD30">
        <f t="shared" ref="AD30:AD35" si="33">ROUND((((ET30)-(EU30))+AE30),6)</f>
        <v>0</v>
      </c>
      <c r="AE30">
        <f t="shared" ref="AE30:AE35" si="34">ROUND((EU30),6)</f>
        <v>0</v>
      </c>
      <c r="AF30">
        <f t="shared" ref="AF30:AF35" si="35">ROUND(((EV30*0.882)),6)</f>
        <v>6604.4160000000002</v>
      </c>
      <c r="AG30">
        <f t="shared" ref="AG30:AG35" si="36">ROUND((AP30),6)</f>
        <v>0</v>
      </c>
      <c r="AH30">
        <f t="shared" ref="AH30:AI35" si="37">(EW30)</f>
        <v>48</v>
      </c>
      <c r="AI30">
        <f t="shared" si="37"/>
        <v>0</v>
      </c>
      <c r="AJ30">
        <f t="shared" ref="AJ30:AJ35" si="38">(AS30)</f>
        <v>0</v>
      </c>
      <c r="AK30">
        <v>7488</v>
      </c>
      <c r="AL30">
        <v>0</v>
      </c>
      <c r="AM30">
        <v>0</v>
      </c>
      <c r="AN30">
        <v>0</v>
      </c>
      <c r="AO30">
        <v>7488</v>
      </c>
      <c r="AP30">
        <v>0</v>
      </c>
      <c r="AQ30">
        <v>48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2.56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150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2.56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35" si="39">(P30+Q30+S30)</f>
        <v>16907.3</v>
      </c>
      <c r="CQ30">
        <f t="shared" ref="CQ30:CQ35" si="40">AC30*BC30</f>
        <v>0</v>
      </c>
      <c r="CR30">
        <f t="shared" ref="CR30:CR35" si="41">(((ET30)*BB30-(EU30)*BS30)+AE30*BS30)</f>
        <v>0</v>
      </c>
      <c r="CS30">
        <f t="shared" ref="CS30:CS35" si="42">AE30*BS30</f>
        <v>0</v>
      </c>
      <c r="CT30">
        <f t="shared" ref="CT30:CT35" si="43">AF30*BA30</f>
        <v>16907.304960000001</v>
      </c>
      <c r="CU30">
        <f t="shared" ref="CU30:CX35" si="44">AG30</f>
        <v>0</v>
      </c>
      <c r="CV30">
        <f t="shared" si="44"/>
        <v>48</v>
      </c>
      <c r="CW30">
        <f t="shared" si="44"/>
        <v>0</v>
      </c>
      <c r="CX30">
        <f t="shared" si="44"/>
        <v>0</v>
      </c>
      <c r="CY30">
        <f t="shared" ref="CY30:CY35" si="45">(((S30+R30)*AT30)/100)</f>
        <v>0</v>
      </c>
      <c r="CZ30">
        <f t="shared" ref="CZ30:CZ35" si="46"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22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20</v>
      </c>
      <c r="DW30" t="s">
        <v>23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239517836</v>
      </c>
      <c r="EF30">
        <v>1</v>
      </c>
      <c r="EG30" t="s">
        <v>24</v>
      </c>
      <c r="EH30">
        <v>0</v>
      </c>
      <c r="EI30" t="s">
        <v>3</v>
      </c>
      <c r="EJ30">
        <v>1</v>
      </c>
      <c r="EK30">
        <v>150</v>
      </c>
      <c r="EL30" t="s">
        <v>25</v>
      </c>
      <c r="EM30" t="s">
        <v>26</v>
      </c>
      <c r="EO30" t="s">
        <v>3</v>
      </c>
      <c r="EQ30">
        <v>0</v>
      </c>
      <c r="ER30">
        <v>7488</v>
      </c>
      <c r="ES30">
        <v>0</v>
      </c>
      <c r="ET30">
        <v>0</v>
      </c>
      <c r="EU30">
        <v>0</v>
      </c>
      <c r="EV30">
        <v>7488</v>
      </c>
      <c r="EW30">
        <v>48</v>
      </c>
      <c r="EX30">
        <v>0</v>
      </c>
      <c r="EY30">
        <v>0</v>
      </c>
      <c r="FQ30">
        <v>0</v>
      </c>
      <c r="FR30">
        <f t="shared" ref="FR30:FR35" si="47">ROUND(IF(BI30=3,GM30,0),2)</f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-1929548051</v>
      </c>
      <c r="GG30">
        <v>2</v>
      </c>
      <c r="GH30">
        <v>1</v>
      </c>
      <c r="GI30">
        <v>3</v>
      </c>
      <c r="GJ30">
        <v>0</v>
      </c>
      <c r="GK30">
        <v>0</v>
      </c>
      <c r="GL30">
        <f t="shared" ref="GL30:GL35" si="48">ROUND(IF(AND(BH30=3,BI30=3,FS30&lt;&gt;0),P30,0),2)</f>
        <v>0</v>
      </c>
      <c r="GM30">
        <f t="shared" ref="GM30:GM35" si="49">ROUND(O30+X30+Y30,2)+GX30</f>
        <v>16907.3</v>
      </c>
      <c r="GN30">
        <f t="shared" ref="GN30:GN35" si="50">IF(OR(BI30=0,BI30=1),GM30-GX30,0)</f>
        <v>16907.3</v>
      </c>
      <c r="GO30">
        <f t="shared" ref="GO30:GO35" si="51">IF(BI30=2,GM30-GX30,0)</f>
        <v>0</v>
      </c>
      <c r="GP30">
        <f t="shared" ref="GP30:GP35" si="52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35" si="53">ROUND((GT30),6)</f>
        <v>0</v>
      </c>
      <c r="GW30">
        <v>1</v>
      </c>
      <c r="GX30">
        <f t="shared" ref="GX30:GX35" si="54">ROUND(HC30*I30,2)</f>
        <v>0</v>
      </c>
      <c r="HA30">
        <v>0</v>
      </c>
      <c r="HB30">
        <v>0</v>
      </c>
      <c r="HC30">
        <f t="shared" ref="HC30:HC35" si="55"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27</v>
      </c>
      <c r="F31" t="s">
        <v>28</v>
      </c>
      <c r="G31" t="s">
        <v>29</v>
      </c>
      <c r="H31" t="s">
        <v>20</v>
      </c>
      <c r="I31">
        <v>1</v>
      </c>
      <c r="J31">
        <v>0</v>
      </c>
      <c r="K31">
        <v>1</v>
      </c>
      <c r="O31">
        <f t="shared" si="21"/>
        <v>32405.67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32405.67</v>
      </c>
      <c r="T31">
        <f t="shared" si="26"/>
        <v>0</v>
      </c>
      <c r="U31">
        <f t="shared" si="27"/>
        <v>92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290813959</v>
      </c>
      <c r="AB31">
        <f t="shared" si="31"/>
        <v>12658.464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5"/>
        <v>12658.464</v>
      </c>
      <c r="AG31">
        <f t="shared" si="36"/>
        <v>0</v>
      </c>
      <c r="AH31">
        <f t="shared" si="37"/>
        <v>92</v>
      </c>
      <c r="AI31">
        <f t="shared" si="37"/>
        <v>0</v>
      </c>
      <c r="AJ31">
        <f t="shared" si="38"/>
        <v>0</v>
      </c>
      <c r="AK31">
        <v>14352</v>
      </c>
      <c r="AL31">
        <v>0</v>
      </c>
      <c r="AM31">
        <v>0</v>
      </c>
      <c r="AN31">
        <v>0</v>
      </c>
      <c r="AO31">
        <v>14352</v>
      </c>
      <c r="AP31">
        <v>0</v>
      </c>
      <c r="AQ31">
        <v>92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2.56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30</v>
      </c>
      <c r="BM31">
        <v>150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2.56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9"/>
        <v>32405.67</v>
      </c>
      <c r="CQ31">
        <f t="shared" si="40"/>
        <v>0</v>
      </c>
      <c r="CR31">
        <f t="shared" si="41"/>
        <v>0</v>
      </c>
      <c r="CS31">
        <f t="shared" si="42"/>
        <v>0</v>
      </c>
      <c r="CT31">
        <f t="shared" si="43"/>
        <v>32405.667840000002</v>
      </c>
      <c r="CU31">
        <f t="shared" si="44"/>
        <v>0</v>
      </c>
      <c r="CV31">
        <f t="shared" si="44"/>
        <v>92</v>
      </c>
      <c r="CW31">
        <f t="shared" si="44"/>
        <v>0</v>
      </c>
      <c r="CX31">
        <f t="shared" si="44"/>
        <v>0</v>
      </c>
      <c r="CY31">
        <f t="shared" si="45"/>
        <v>0</v>
      </c>
      <c r="CZ31">
        <f t="shared" si="46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22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20</v>
      </c>
      <c r="DW31" t="s">
        <v>23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239517836</v>
      </c>
      <c r="EF31">
        <v>1</v>
      </c>
      <c r="EG31" t="s">
        <v>24</v>
      </c>
      <c r="EH31">
        <v>0</v>
      </c>
      <c r="EI31" t="s">
        <v>3</v>
      </c>
      <c r="EJ31">
        <v>1</v>
      </c>
      <c r="EK31">
        <v>150</v>
      </c>
      <c r="EL31" t="s">
        <v>25</v>
      </c>
      <c r="EM31" t="s">
        <v>26</v>
      </c>
      <c r="EO31" t="s">
        <v>3</v>
      </c>
      <c r="EQ31">
        <v>0</v>
      </c>
      <c r="ER31">
        <v>14352</v>
      </c>
      <c r="ES31">
        <v>0</v>
      </c>
      <c r="ET31">
        <v>0</v>
      </c>
      <c r="EU31">
        <v>0</v>
      </c>
      <c r="EV31">
        <v>14352</v>
      </c>
      <c r="EW31">
        <v>92</v>
      </c>
      <c r="EX31">
        <v>0</v>
      </c>
      <c r="EY31">
        <v>0</v>
      </c>
      <c r="FQ31">
        <v>0</v>
      </c>
      <c r="FR31">
        <f t="shared" si="47"/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423320681</v>
      </c>
      <c r="GG31">
        <v>2</v>
      </c>
      <c r="GH31">
        <v>1</v>
      </c>
      <c r="GI31">
        <v>3</v>
      </c>
      <c r="GJ31">
        <v>0</v>
      </c>
      <c r="GK31">
        <v>0</v>
      </c>
      <c r="GL31">
        <f t="shared" si="48"/>
        <v>0</v>
      </c>
      <c r="GM31">
        <f t="shared" si="49"/>
        <v>32405.67</v>
      </c>
      <c r="GN31">
        <f t="shared" si="50"/>
        <v>32405.67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31</v>
      </c>
      <c r="F32" t="s">
        <v>32</v>
      </c>
      <c r="G32" t="s">
        <v>33</v>
      </c>
      <c r="H32" t="s">
        <v>20</v>
      </c>
      <c r="I32">
        <v>1</v>
      </c>
      <c r="J32">
        <v>0</v>
      </c>
      <c r="K32">
        <v>1</v>
      </c>
      <c r="O32">
        <f t="shared" si="21"/>
        <v>14441.66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14441.66</v>
      </c>
      <c r="T32">
        <f t="shared" si="26"/>
        <v>0</v>
      </c>
      <c r="U32">
        <f t="shared" si="27"/>
        <v>41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290813959</v>
      </c>
      <c r="AB32">
        <f t="shared" si="31"/>
        <v>5641.2719999999999</v>
      </c>
      <c r="AC32">
        <f t="shared" si="32"/>
        <v>0</v>
      </c>
      <c r="AD32">
        <f t="shared" si="33"/>
        <v>0</v>
      </c>
      <c r="AE32">
        <f t="shared" si="34"/>
        <v>0</v>
      </c>
      <c r="AF32">
        <f t="shared" si="35"/>
        <v>5641.2719999999999</v>
      </c>
      <c r="AG32">
        <f t="shared" si="36"/>
        <v>0</v>
      </c>
      <c r="AH32">
        <f t="shared" si="37"/>
        <v>41</v>
      </c>
      <c r="AI32">
        <f t="shared" si="37"/>
        <v>0</v>
      </c>
      <c r="AJ32">
        <f t="shared" si="38"/>
        <v>0</v>
      </c>
      <c r="AK32">
        <v>6396</v>
      </c>
      <c r="AL32">
        <v>0</v>
      </c>
      <c r="AM32">
        <v>0</v>
      </c>
      <c r="AN32">
        <v>0</v>
      </c>
      <c r="AO32">
        <v>6396</v>
      </c>
      <c r="AP32">
        <v>0</v>
      </c>
      <c r="AQ32">
        <v>41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2.56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34</v>
      </c>
      <c r="BM32">
        <v>150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2.56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9"/>
        <v>14441.66</v>
      </c>
      <c r="CQ32">
        <f t="shared" si="40"/>
        <v>0</v>
      </c>
      <c r="CR32">
        <f t="shared" si="41"/>
        <v>0</v>
      </c>
      <c r="CS32">
        <f t="shared" si="42"/>
        <v>0</v>
      </c>
      <c r="CT32">
        <f t="shared" si="43"/>
        <v>14441.65632</v>
      </c>
      <c r="CU32">
        <f t="shared" si="44"/>
        <v>0</v>
      </c>
      <c r="CV32">
        <f t="shared" si="44"/>
        <v>41</v>
      </c>
      <c r="CW32">
        <f t="shared" si="44"/>
        <v>0</v>
      </c>
      <c r="CX32">
        <f t="shared" si="44"/>
        <v>0</v>
      </c>
      <c r="CY32">
        <f t="shared" si="45"/>
        <v>0</v>
      </c>
      <c r="CZ32">
        <f t="shared" si="46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22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20</v>
      </c>
      <c r="DW32" t="s">
        <v>23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239517836</v>
      </c>
      <c r="EF32">
        <v>1</v>
      </c>
      <c r="EG32" t="s">
        <v>24</v>
      </c>
      <c r="EH32">
        <v>0</v>
      </c>
      <c r="EI32" t="s">
        <v>3</v>
      </c>
      <c r="EJ32">
        <v>1</v>
      </c>
      <c r="EK32">
        <v>150</v>
      </c>
      <c r="EL32" t="s">
        <v>25</v>
      </c>
      <c r="EM32" t="s">
        <v>26</v>
      </c>
      <c r="EO32" t="s">
        <v>3</v>
      </c>
      <c r="EQ32">
        <v>0</v>
      </c>
      <c r="ER32">
        <v>6396</v>
      </c>
      <c r="ES32">
        <v>0</v>
      </c>
      <c r="ET32">
        <v>0</v>
      </c>
      <c r="EU32">
        <v>0</v>
      </c>
      <c r="EV32">
        <v>6396</v>
      </c>
      <c r="EW32">
        <v>41</v>
      </c>
      <c r="EX32">
        <v>0</v>
      </c>
      <c r="EY32">
        <v>0</v>
      </c>
      <c r="FQ32">
        <v>0</v>
      </c>
      <c r="FR32">
        <f t="shared" si="47"/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1099633617</v>
      </c>
      <c r="GG32">
        <v>2</v>
      </c>
      <c r="GH32">
        <v>1</v>
      </c>
      <c r="GI32">
        <v>3</v>
      </c>
      <c r="GJ32">
        <v>0</v>
      </c>
      <c r="GK32">
        <v>0</v>
      </c>
      <c r="GL32">
        <f t="shared" si="48"/>
        <v>0</v>
      </c>
      <c r="GM32">
        <f t="shared" si="49"/>
        <v>14441.66</v>
      </c>
      <c r="GN32">
        <f t="shared" si="50"/>
        <v>14441.66</v>
      </c>
      <c r="GO32">
        <f t="shared" si="51"/>
        <v>0</v>
      </c>
      <c r="GP32">
        <f t="shared" si="52"/>
        <v>0</v>
      </c>
      <c r="GR32">
        <v>0</v>
      </c>
      <c r="GS32">
        <v>3</v>
      </c>
      <c r="GT32">
        <v>0</v>
      </c>
      <c r="GU32" t="s">
        <v>3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ROW(SmtRes!A4)</f>
        <v>4</v>
      </c>
      <c r="D33">
        <f>ROW(EtalonRes!A4)</f>
        <v>4</v>
      </c>
      <c r="E33" t="s">
        <v>35</v>
      </c>
      <c r="F33" t="s">
        <v>36</v>
      </c>
      <c r="G33" t="s">
        <v>37</v>
      </c>
      <c r="H33" t="s">
        <v>20</v>
      </c>
      <c r="I33">
        <v>1</v>
      </c>
      <c r="J33">
        <v>0</v>
      </c>
      <c r="K33">
        <v>1</v>
      </c>
      <c r="O33">
        <f t="shared" si="21"/>
        <v>14441.66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14441.66</v>
      </c>
      <c r="T33">
        <f t="shared" si="26"/>
        <v>0</v>
      </c>
      <c r="U33">
        <f t="shared" si="27"/>
        <v>41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290813959</v>
      </c>
      <c r="AB33">
        <f t="shared" si="31"/>
        <v>5641.2719999999999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5"/>
        <v>5641.2719999999999</v>
      </c>
      <c r="AG33">
        <f t="shared" si="36"/>
        <v>0</v>
      </c>
      <c r="AH33">
        <f t="shared" si="37"/>
        <v>41</v>
      </c>
      <c r="AI33">
        <f t="shared" si="37"/>
        <v>0</v>
      </c>
      <c r="AJ33">
        <f t="shared" si="38"/>
        <v>0</v>
      </c>
      <c r="AK33">
        <v>6396</v>
      </c>
      <c r="AL33">
        <v>0</v>
      </c>
      <c r="AM33">
        <v>0</v>
      </c>
      <c r="AN33">
        <v>0</v>
      </c>
      <c r="AO33">
        <v>6396</v>
      </c>
      <c r="AP33">
        <v>0</v>
      </c>
      <c r="AQ33">
        <v>41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2.56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38</v>
      </c>
      <c r="BM33">
        <v>150</v>
      </c>
      <c r="BN33">
        <v>0</v>
      </c>
      <c r="BO33" t="s">
        <v>3</v>
      </c>
      <c r="BP33">
        <v>0</v>
      </c>
      <c r="BQ33">
        <v>1</v>
      </c>
      <c r="BR33">
        <v>0</v>
      </c>
      <c r="BS33">
        <v>2.56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9"/>
        <v>14441.66</v>
      </c>
      <c r="CQ33">
        <f t="shared" si="40"/>
        <v>0</v>
      </c>
      <c r="CR33">
        <f t="shared" si="41"/>
        <v>0</v>
      </c>
      <c r="CS33">
        <f t="shared" si="42"/>
        <v>0</v>
      </c>
      <c r="CT33">
        <f t="shared" si="43"/>
        <v>14441.65632</v>
      </c>
      <c r="CU33">
        <f t="shared" si="44"/>
        <v>0</v>
      </c>
      <c r="CV33">
        <f t="shared" si="44"/>
        <v>41</v>
      </c>
      <c r="CW33">
        <f t="shared" si="44"/>
        <v>0</v>
      </c>
      <c r="CX33">
        <f t="shared" si="44"/>
        <v>0</v>
      </c>
      <c r="CY33">
        <f t="shared" si="45"/>
        <v>0</v>
      </c>
      <c r="CZ33">
        <f t="shared" si="46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22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20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239517836</v>
      </c>
      <c r="EF33">
        <v>1</v>
      </c>
      <c r="EG33" t="s">
        <v>24</v>
      </c>
      <c r="EH33">
        <v>0</v>
      </c>
      <c r="EI33" t="s">
        <v>3</v>
      </c>
      <c r="EJ33">
        <v>1</v>
      </c>
      <c r="EK33">
        <v>150</v>
      </c>
      <c r="EL33" t="s">
        <v>25</v>
      </c>
      <c r="EM33" t="s">
        <v>26</v>
      </c>
      <c r="EO33" t="s">
        <v>3</v>
      </c>
      <c r="EQ33">
        <v>0</v>
      </c>
      <c r="ER33">
        <v>6396</v>
      </c>
      <c r="ES33">
        <v>0</v>
      </c>
      <c r="ET33">
        <v>0</v>
      </c>
      <c r="EU33">
        <v>0</v>
      </c>
      <c r="EV33">
        <v>6396</v>
      </c>
      <c r="EW33">
        <v>41</v>
      </c>
      <c r="EX33">
        <v>0</v>
      </c>
      <c r="EY33">
        <v>0</v>
      </c>
      <c r="FQ33">
        <v>0</v>
      </c>
      <c r="FR33">
        <f t="shared" si="47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648038629</v>
      </c>
      <c r="GG33">
        <v>2</v>
      </c>
      <c r="GH33">
        <v>1</v>
      </c>
      <c r="GI33">
        <v>3</v>
      </c>
      <c r="GJ33">
        <v>0</v>
      </c>
      <c r="GK33">
        <v>0</v>
      </c>
      <c r="GL33">
        <f t="shared" si="48"/>
        <v>0</v>
      </c>
      <c r="GM33">
        <f t="shared" si="49"/>
        <v>14441.66</v>
      </c>
      <c r="GN33">
        <f t="shared" si="50"/>
        <v>14441.66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ROW(SmtRes!A5)</f>
        <v>5</v>
      </c>
      <c r="D34">
        <f>ROW(EtalonRes!A5)</f>
        <v>5</v>
      </c>
      <c r="E34" t="s">
        <v>39</v>
      </c>
      <c r="F34" t="s">
        <v>40</v>
      </c>
      <c r="G34" t="s">
        <v>375</v>
      </c>
      <c r="H34" t="s">
        <v>20</v>
      </c>
      <c r="I34">
        <v>1</v>
      </c>
      <c r="J34">
        <v>0</v>
      </c>
      <c r="K34">
        <v>1</v>
      </c>
      <c r="O34">
        <f t="shared" si="21"/>
        <v>5283.53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5283.53</v>
      </c>
      <c r="T34">
        <f t="shared" si="26"/>
        <v>0</v>
      </c>
      <c r="U34">
        <f t="shared" si="27"/>
        <v>15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0"/>
        <v>0</v>
      </c>
      <c r="AA34">
        <v>290813959</v>
      </c>
      <c r="AB34">
        <f t="shared" si="31"/>
        <v>2063.88</v>
      </c>
      <c r="AC34">
        <f t="shared" si="32"/>
        <v>0</v>
      </c>
      <c r="AD34">
        <f t="shared" si="33"/>
        <v>0</v>
      </c>
      <c r="AE34">
        <f t="shared" si="34"/>
        <v>0</v>
      </c>
      <c r="AF34">
        <f t="shared" si="35"/>
        <v>2063.88</v>
      </c>
      <c r="AG34">
        <f t="shared" si="36"/>
        <v>0</v>
      </c>
      <c r="AH34">
        <f t="shared" si="37"/>
        <v>15</v>
      </c>
      <c r="AI34">
        <f t="shared" si="37"/>
        <v>0</v>
      </c>
      <c r="AJ34">
        <f t="shared" si="38"/>
        <v>0</v>
      </c>
      <c r="AK34">
        <v>2340</v>
      </c>
      <c r="AL34">
        <v>0</v>
      </c>
      <c r="AM34">
        <v>0</v>
      </c>
      <c r="AN34">
        <v>0</v>
      </c>
      <c r="AO34">
        <v>2340</v>
      </c>
      <c r="AP34">
        <v>0</v>
      </c>
      <c r="AQ34">
        <v>15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2.56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41</v>
      </c>
      <c r="BM34">
        <v>150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2.56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9"/>
        <v>5283.53</v>
      </c>
      <c r="CQ34">
        <f t="shared" si="40"/>
        <v>0</v>
      </c>
      <c r="CR34">
        <f t="shared" si="41"/>
        <v>0</v>
      </c>
      <c r="CS34">
        <f t="shared" si="42"/>
        <v>0</v>
      </c>
      <c r="CT34">
        <f t="shared" si="43"/>
        <v>5283.5328</v>
      </c>
      <c r="CU34">
        <f t="shared" si="44"/>
        <v>0</v>
      </c>
      <c r="CV34">
        <f t="shared" si="44"/>
        <v>15</v>
      </c>
      <c r="CW34">
        <f t="shared" si="44"/>
        <v>0</v>
      </c>
      <c r="CX34">
        <f t="shared" si="44"/>
        <v>0</v>
      </c>
      <c r="CY34">
        <f t="shared" si="45"/>
        <v>0</v>
      </c>
      <c r="CZ34">
        <f t="shared" si="46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22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20</v>
      </c>
      <c r="DW34" t="s">
        <v>23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239517836</v>
      </c>
      <c r="EF34">
        <v>1</v>
      </c>
      <c r="EG34" t="s">
        <v>24</v>
      </c>
      <c r="EH34">
        <v>0</v>
      </c>
      <c r="EI34" t="s">
        <v>3</v>
      </c>
      <c r="EJ34">
        <v>1</v>
      </c>
      <c r="EK34">
        <v>150</v>
      </c>
      <c r="EL34" t="s">
        <v>25</v>
      </c>
      <c r="EM34" t="s">
        <v>26</v>
      </c>
      <c r="EO34" t="s">
        <v>3</v>
      </c>
      <c r="EQ34">
        <v>0</v>
      </c>
      <c r="ER34">
        <v>2340</v>
      </c>
      <c r="ES34">
        <v>0</v>
      </c>
      <c r="ET34">
        <v>0</v>
      </c>
      <c r="EU34">
        <v>0</v>
      </c>
      <c r="EV34">
        <v>2340</v>
      </c>
      <c r="EW34">
        <v>15</v>
      </c>
      <c r="EX34">
        <v>0</v>
      </c>
      <c r="EY34">
        <v>0</v>
      </c>
      <c r="FQ34">
        <v>0</v>
      </c>
      <c r="FR34">
        <f t="shared" si="47"/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190279413</v>
      </c>
      <c r="GG34">
        <v>2</v>
      </c>
      <c r="GH34">
        <v>1</v>
      </c>
      <c r="GI34">
        <v>3</v>
      </c>
      <c r="GJ34">
        <v>0</v>
      </c>
      <c r="GK34">
        <v>0</v>
      </c>
      <c r="GL34">
        <f t="shared" si="48"/>
        <v>0</v>
      </c>
      <c r="GM34">
        <f t="shared" si="49"/>
        <v>5283.53</v>
      </c>
      <c r="GN34">
        <f t="shared" si="50"/>
        <v>5283.53</v>
      </c>
      <c r="GO34">
        <f t="shared" si="51"/>
        <v>0</v>
      </c>
      <c r="GP34">
        <f t="shared" si="52"/>
        <v>0</v>
      </c>
      <c r="GR34">
        <v>0</v>
      </c>
      <c r="GS34">
        <v>3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ROW(SmtRes!A6)</f>
        <v>6</v>
      </c>
      <c r="D35">
        <f>ROW(EtalonRes!A6)</f>
        <v>6</v>
      </c>
      <c r="E35" t="s">
        <v>42</v>
      </c>
      <c r="F35" t="s">
        <v>43</v>
      </c>
      <c r="G35" t="s">
        <v>44</v>
      </c>
      <c r="H35" t="s">
        <v>20</v>
      </c>
      <c r="I35">
        <v>1</v>
      </c>
      <c r="J35">
        <v>0</v>
      </c>
      <c r="K35">
        <v>1</v>
      </c>
      <c r="O35">
        <f t="shared" si="21"/>
        <v>4226.83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4226.83</v>
      </c>
      <c r="T35">
        <f t="shared" si="26"/>
        <v>0</v>
      </c>
      <c r="U35">
        <f t="shared" si="27"/>
        <v>12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290813959</v>
      </c>
      <c r="AB35">
        <f t="shared" si="31"/>
        <v>1651.104</v>
      </c>
      <c r="AC35">
        <f t="shared" si="32"/>
        <v>0</v>
      </c>
      <c r="AD35">
        <f t="shared" si="33"/>
        <v>0</v>
      </c>
      <c r="AE35">
        <f t="shared" si="34"/>
        <v>0</v>
      </c>
      <c r="AF35">
        <f t="shared" si="35"/>
        <v>1651.104</v>
      </c>
      <c r="AG35">
        <f t="shared" si="36"/>
        <v>0</v>
      </c>
      <c r="AH35">
        <f t="shared" si="37"/>
        <v>12</v>
      </c>
      <c r="AI35">
        <f t="shared" si="37"/>
        <v>0</v>
      </c>
      <c r="AJ35">
        <f t="shared" si="38"/>
        <v>0</v>
      </c>
      <c r="AK35">
        <v>1872</v>
      </c>
      <c r="AL35">
        <v>0</v>
      </c>
      <c r="AM35">
        <v>0</v>
      </c>
      <c r="AN35">
        <v>0</v>
      </c>
      <c r="AO35">
        <v>1872</v>
      </c>
      <c r="AP35">
        <v>0</v>
      </c>
      <c r="AQ35">
        <v>12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2.56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45</v>
      </c>
      <c r="BM35">
        <v>150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2.56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9"/>
        <v>4226.83</v>
      </c>
      <c r="CQ35">
        <f t="shared" si="40"/>
        <v>0</v>
      </c>
      <c r="CR35">
        <f t="shared" si="41"/>
        <v>0</v>
      </c>
      <c r="CS35">
        <f t="shared" si="42"/>
        <v>0</v>
      </c>
      <c r="CT35">
        <f t="shared" si="43"/>
        <v>4226.8262400000003</v>
      </c>
      <c r="CU35">
        <f t="shared" si="44"/>
        <v>0</v>
      </c>
      <c r="CV35">
        <f t="shared" si="44"/>
        <v>12</v>
      </c>
      <c r="CW35">
        <f t="shared" si="44"/>
        <v>0</v>
      </c>
      <c r="CX35">
        <f t="shared" si="44"/>
        <v>0</v>
      </c>
      <c r="CY35">
        <f t="shared" si="45"/>
        <v>0</v>
      </c>
      <c r="CZ35">
        <f t="shared" si="46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22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20</v>
      </c>
      <c r="DW35" t="s">
        <v>23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239517836</v>
      </c>
      <c r="EF35">
        <v>1</v>
      </c>
      <c r="EG35" t="s">
        <v>24</v>
      </c>
      <c r="EH35">
        <v>0</v>
      </c>
      <c r="EI35" t="s">
        <v>3</v>
      </c>
      <c r="EJ35">
        <v>1</v>
      </c>
      <c r="EK35">
        <v>150</v>
      </c>
      <c r="EL35" t="s">
        <v>25</v>
      </c>
      <c r="EM35" t="s">
        <v>26</v>
      </c>
      <c r="EO35" t="s">
        <v>3</v>
      </c>
      <c r="EQ35">
        <v>0</v>
      </c>
      <c r="ER35">
        <v>1872</v>
      </c>
      <c r="ES35">
        <v>0</v>
      </c>
      <c r="ET35">
        <v>0</v>
      </c>
      <c r="EU35">
        <v>0</v>
      </c>
      <c r="EV35">
        <v>1872</v>
      </c>
      <c r="EW35">
        <v>12</v>
      </c>
      <c r="EX35">
        <v>0</v>
      </c>
      <c r="EY35">
        <v>0</v>
      </c>
      <c r="FQ35">
        <v>0</v>
      </c>
      <c r="FR35">
        <f t="shared" si="47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649313764</v>
      </c>
      <c r="GG35">
        <v>2</v>
      </c>
      <c r="GH35">
        <v>1</v>
      </c>
      <c r="GI35">
        <v>3</v>
      </c>
      <c r="GJ35">
        <v>0</v>
      </c>
      <c r="GK35">
        <v>0</v>
      </c>
      <c r="GL35">
        <f t="shared" si="48"/>
        <v>0</v>
      </c>
      <c r="GM35">
        <f t="shared" si="49"/>
        <v>4226.83</v>
      </c>
      <c r="GN35">
        <f t="shared" si="50"/>
        <v>4226.83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45" x14ac:dyDescent="0.2">
      <c r="A37" s="2">
        <v>51</v>
      </c>
      <c r="B37" s="2">
        <f>B26</f>
        <v>1</v>
      </c>
      <c r="C37" s="2">
        <f>A26</f>
        <v>4</v>
      </c>
      <c r="D37" s="2">
        <f>ROW(A26)</f>
        <v>26</v>
      </c>
      <c r="E37" s="2"/>
      <c r="F37" s="2" t="str">
        <f>IF(F26&lt;&gt;"",F26,"")</f>
        <v>Новый раздел</v>
      </c>
      <c r="G37" s="2" t="str">
        <f>IF(G26&lt;&gt;"",G26,"")</f>
        <v>1. Насосы.Техническое обслуживание в объеме планового ТО проводимого в течении кален.года в процессе работы оборудования.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56">ROUND(AB37,2)</f>
        <v>87706.65</v>
      </c>
      <c r="P37" s="2">
        <f t="shared" si="56"/>
        <v>0</v>
      </c>
      <c r="Q37" s="2">
        <f t="shared" si="56"/>
        <v>0</v>
      </c>
      <c r="R37" s="2">
        <f t="shared" si="56"/>
        <v>0</v>
      </c>
      <c r="S37" s="2">
        <f t="shared" si="56"/>
        <v>87706.65</v>
      </c>
      <c r="T37" s="2">
        <f t="shared" si="56"/>
        <v>0</v>
      </c>
      <c r="U37" s="2">
        <f>AH37</f>
        <v>249</v>
      </c>
      <c r="V37" s="2">
        <f>AI37</f>
        <v>0</v>
      </c>
      <c r="W37" s="2">
        <f>ROUND(AJ37,2)</f>
        <v>0</v>
      </c>
      <c r="X37" s="2">
        <f>ROUND(AK37,2)</f>
        <v>0</v>
      </c>
      <c r="Y37" s="2">
        <f>ROUND(AL37,2)</f>
        <v>0</v>
      </c>
      <c r="Z37" s="2"/>
      <c r="AA37" s="2"/>
      <c r="AB37" s="2">
        <f>ROUND(SUMIF(AA30:AA35,"=290813959",O30:O35),2)</f>
        <v>87706.65</v>
      </c>
      <c r="AC37" s="2">
        <f>ROUND(SUMIF(AA30:AA35,"=290813959",P30:P35),2)</f>
        <v>0</v>
      </c>
      <c r="AD37" s="2">
        <f>ROUND(SUMIF(AA30:AA35,"=290813959",Q30:Q35),2)</f>
        <v>0</v>
      </c>
      <c r="AE37" s="2">
        <f>ROUND(SUMIF(AA30:AA35,"=290813959",R30:R35),2)</f>
        <v>0</v>
      </c>
      <c r="AF37" s="2">
        <f>ROUND(SUMIF(AA30:AA35,"=290813959",S30:S35),2)</f>
        <v>87706.65</v>
      </c>
      <c r="AG37" s="2">
        <f>ROUND(SUMIF(AA30:AA35,"=290813959",T30:T35),2)</f>
        <v>0</v>
      </c>
      <c r="AH37" s="2">
        <f>SUMIF(AA30:AA35,"=290813959",U30:U35)</f>
        <v>249</v>
      </c>
      <c r="AI37" s="2">
        <f>SUMIF(AA30:AA35,"=290813959",V30:V35)</f>
        <v>0</v>
      </c>
      <c r="AJ37" s="2">
        <f>ROUND(SUMIF(AA30:AA35,"=290813959",W30:W35),2)</f>
        <v>0</v>
      </c>
      <c r="AK37" s="2">
        <f>ROUND(SUMIF(AA30:AA35,"=290813959",X30:X35),2)</f>
        <v>0</v>
      </c>
      <c r="AL37" s="2">
        <f>ROUND(SUMIF(AA30:AA35,"=290813959",Y30:Y35),2)</f>
        <v>0</v>
      </c>
      <c r="AM37" s="2"/>
      <c r="AN37" s="2"/>
      <c r="AO37" s="2">
        <f t="shared" ref="AO37:BD37" si="57">ROUND(BX37,2)</f>
        <v>0</v>
      </c>
      <c r="AP37" s="2">
        <f t="shared" si="57"/>
        <v>0</v>
      </c>
      <c r="AQ37" s="2">
        <f t="shared" si="57"/>
        <v>0</v>
      </c>
      <c r="AR37" s="2">
        <f t="shared" si="57"/>
        <v>87706.65</v>
      </c>
      <c r="AS37" s="2">
        <f t="shared" si="57"/>
        <v>87706.65</v>
      </c>
      <c r="AT37" s="2">
        <f t="shared" si="57"/>
        <v>0</v>
      </c>
      <c r="AU37" s="2">
        <f t="shared" si="57"/>
        <v>0</v>
      </c>
      <c r="AV37" s="2">
        <f t="shared" si="57"/>
        <v>0</v>
      </c>
      <c r="AW37" s="2">
        <f t="shared" si="57"/>
        <v>0</v>
      </c>
      <c r="AX37" s="2">
        <f t="shared" si="57"/>
        <v>0</v>
      </c>
      <c r="AY37" s="2">
        <f t="shared" si="57"/>
        <v>0</v>
      </c>
      <c r="AZ37" s="2">
        <f t="shared" si="57"/>
        <v>0</v>
      </c>
      <c r="BA37" s="2">
        <f t="shared" si="57"/>
        <v>0</v>
      </c>
      <c r="BB37" s="2">
        <f t="shared" si="57"/>
        <v>0</v>
      </c>
      <c r="BC37" s="2">
        <f t="shared" si="57"/>
        <v>0</v>
      </c>
      <c r="BD37" s="2">
        <f t="shared" si="57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ROUND(SUMIF(AA30:AA35,"=290813959",FQ30:FQ35),2)</f>
        <v>0</v>
      </c>
      <c r="BY37" s="2">
        <f>ROUND(SUMIF(AA30:AA35,"=290813959",FR30:FR35),2)</f>
        <v>0</v>
      </c>
      <c r="BZ37" s="2">
        <f>ROUND(SUMIF(AA30:AA35,"=290813959",GL30:GL35),2)</f>
        <v>0</v>
      </c>
      <c r="CA37" s="2">
        <f>ROUND(SUMIF(AA30:AA35,"=290813959",GM30:GM35),2)</f>
        <v>87706.65</v>
      </c>
      <c r="CB37" s="2">
        <f>ROUND(SUMIF(AA30:AA35,"=290813959",GN30:GN35),2)</f>
        <v>87706.65</v>
      </c>
      <c r="CC37" s="2">
        <f>ROUND(SUMIF(AA30:AA35,"=290813959",GO30:GO35),2)</f>
        <v>0</v>
      </c>
      <c r="CD37" s="2">
        <f>ROUND(SUMIF(AA30:AA35,"=290813959",GP30:GP35),2)</f>
        <v>0</v>
      </c>
      <c r="CE37" s="2">
        <f>AC37-BX37</f>
        <v>0</v>
      </c>
      <c r="CF37" s="2">
        <f>AC37-BY37</f>
        <v>0</v>
      </c>
      <c r="CG37" s="2">
        <f>BX37-BZ37</f>
        <v>0</v>
      </c>
      <c r="CH37" s="2">
        <f>AC37-BX37-BY37+BZ37</f>
        <v>0</v>
      </c>
      <c r="CI37" s="2">
        <f>BY37-BZ37</f>
        <v>0</v>
      </c>
      <c r="CJ37" s="2">
        <f>ROUND(SUMIF(AA30:AA35,"=290813959",GX30:GX35),2)</f>
        <v>0</v>
      </c>
      <c r="CK37" s="2">
        <f>ROUND(SUMIF(AA30:AA35,"=290813959",GY30:GY35),2)</f>
        <v>0</v>
      </c>
      <c r="CL37" s="2">
        <f>ROUND(SUMIF(AA30:AA35,"=290813959",GZ30:GZ35),2)</f>
        <v>0</v>
      </c>
      <c r="CM37" s="2">
        <f>ROUND(SUMIF(AA30:AA35,"=290813959",HD30:HD35),2)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87706.65</v>
      </c>
      <c r="G39" s="4" t="s">
        <v>46</v>
      </c>
      <c r="H39" s="4" t="s">
        <v>47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87706.65</v>
      </c>
      <c r="X39" s="4">
        <v>1</v>
      </c>
      <c r="Y39" s="4">
        <v>87706.65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0</v>
      </c>
      <c r="G40" s="4" t="s">
        <v>48</v>
      </c>
      <c r="H40" s="4" t="s">
        <v>49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50</v>
      </c>
      <c r="H41" s="4" t="s">
        <v>51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0</v>
      </c>
      <c r="G42" s="4" t="s">
        <v>52</v>
      </c>
      <c r="H42" s="4" t="s">
        <v>53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0</v>
      </c>
      <c r="G43" s="4" t="s">
        <v>54</v>
      </c>
      <c r="H43" s="4" t="s">
        <v>55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56</v>
      </c>
      <c r="H44" s="4" t="s">
        <v>57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0</v>
      </c>
      <c r="G45" s="4" t="s">
        <v>58</v>
      </c>
      <c r="H45" s="4" t="s">
        <v>59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60</v>
      </c>
      <c r="H46" s="4" t="s">
        <v>61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62</v>
      </c>
      <c r="H47" s="4" t="s">
        <v>63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64</v>
      </c>
      <c r="H48" s="4" t="s">
        <v>65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0</v>
      </c>
      <c r="G49" s="4" t="s">
        <v>66</v>
      </c>
      <c r="H49" s="4" t="s">
        <v>67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68</v>
      </c>
      <c r="H50" s="4" t="s">
        <v>69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70</v>
      </c>
      <c r="H51" s="4" t="s">
        <v>71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87706.65</v>
      </c>
      <c r="G52" s="4" t="s">
        <v>72</v>
      </c>
      <c r="H52" s="4" t="s">
        <v>73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87706.65</v>
      </c>
      <c r="X52" s="4">
        <v>1</v>
      </c>
      <c r="Y52" s="4">
        <v>87706.65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74</v>
      </c>
      <c r="H53" s="4" t="s">
        <v>75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87706.65</v>
      </c>
      <c r="G54" s="4" t="s">
        <v>76</v>
      </c>
      <c r="H54" s="4" t="s">
        <v>77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87706.65</v>
      </c>
      <c r="X54" s="4">
        <v>1</v>
      </c>
      <c r="Y54" s="4">
        <v>87706.65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78</v>
      </c>
      <c r="H55" s="4" t="s">
        <v>79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80</v>
      </c>
      <c r="H56" s="4" t="s">
        <v>81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82</v>
      </c>
      <c r="H57" s="4" t="s">
        <v>83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84</v>
      </c>
      <c r="H58" s="4" t="s">
        <v>85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249</v>
      </c>
      <c r="G59" s="4" t="s">
        <v>86</v>
      </c>
      <c r="H59" s="4" t="s">
        <v>87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249</v>
      </c>
      <c r="X59" s="4">
        <v>1</v>
      </c>
      <c r="Y59" s="4">
        <v>249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88</v>
      </c>
      <c r="H60" s="4" t="s">
        <v>89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90</v>
      </c>
      <c r="H61" s="4" t="s">
        <v>91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92</v>
      </c>
      <c r="H62" s="4" t="s">
        <v>93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0</v>
      </c>
      <c r="G63" s="4" t="s">
        <v>94</v>
      </c>
      <c r="H63" s="4" t="s">
        <v>95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0</v>
      </c>
      <c r="G64" s="4" t="s">
        <v>96</v>
      </c>
      <c r="H64" s="4" t="s">
        <v>97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87706.65</v>
      </c>
      <c r="G65" s="4" t="s">
        <v>98</v>
      </c>
      <c r="H65" s="4" t="s">
        <v>99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87706.65</v>
      </c>
      <c r="X65" s="4">
        <v>1</v>
      </c>
      <c r="Y65" s="4">
        <v>87706.65</v>
      </c>
      <c r="Z65" s="4"/>
      <c r="AA65" s="4"/>
      <c r="AB65" s="4"/>
    </row>
    <row r="67" spans="1:245" x14ac:dyDescent="0.2">
      <c r="A67" s="1">
        <v>4</v>
      </c>
      <c r="B67" s="1">
        <v>1</v>
      </c>
      <c r="C67" s="1"/>
      <c r="D67" s="1">
        <f>ROW(A189)</f>
        <v>189</v>
      </c>
      <c r="E67" s="1"/>
      <c r="F67" s="1" t="s">
        <v>15</v>
      </c>
      <c r="G67" s="1" t="s">
        <v>100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58">B189</f>
        <v>1</v>
      </c>
      <c r="C69" s="2">
        <f t="shared" si="58"/>
        <v>4</v>
      </c>
      <c r="D69" s="2">
        <f t="shared" si="58"/>
        <v>67</v>
      </c>
      <c r="E69" s="2">
        <f t="shared" si="58"/>
        <v>0</v>
      </c>
      <c r="F69" s="2" t="str">
        <f t="shared" si="58"/>
        <v>Новый раздел</v>
      </c>
      <c r="G69" s="2" t="str">
        <f t="shared" si="58"/>
        <v>2. Арматура</v>
      </c>
      <c r="H69" s="2"/>
      <c r="I69" s="2"/>
      <c r="J69" s="2"/>
      <c r="K69" s="2"/>
      <c r="L69" s="2"/>
      <c r="M69" s="2"/>
      <c r="N69" s="2"/>
      <c r="O69" s="2">
        <f t="shared" ref="O69:AT69" si="59">O189</f>
        <v>5328.42</v>
      </c>
      <c r="P69" s="2">
        <f t="shared" si="59"/>
        <v>0</v>
      </c>
      <c r="Q69" s="2">
        <f t="shared" si="59"/>
        <v>0</v>
      </c>
      <c r="R69" s="2">
        <f t="shared" si="59"/>
        <v>0</v>
      </c>
      <c r="S69" s="2">
        <f t="shared" si="59"/>
        <v>5328.42</v>
      </c>
      <c r="T69" s="2">
        <f t="shared" si="59"/>
        <v>0</v>
      </c>
      <c r="U69" s="2">
        <f t="shared" si="59"/>
        <v>16.010000000000002</v>
      </c>
      <c r="V69" s="2">
        <f t="shared" si="59"/>
        <v>0</v>
      </c>
      <c r="W69" s="2">
        <f t="shared" si="59"/>
        <v>0</v>
      </c>
      <c r="X69" s="2">
        <f t="shared" si="59"/>
        <v>0</v>
      </c>
      <c r="Y69" s="2">
        <f t="shared" si="59"/>
        <v>0</v>
      </c>
      <c r="Z69" s="2">
        <f t="shared" si="59"/>
        <v>0</v>
      </c>
      <c r="AA69" s="2">
        <f t="shared" si="59"/>
        <v>0</v>
      </c>
      <c r="AB69" s="2">
        <f t="shared" si="59"/>
        <v>0</v>
      </c>
      <c r="AC69" s="2">
        <f t="shared" si="59"/>
        <v>0</v>
      </c>
      <c r="AD69" s="2">
        <f t="shared" si="59"/>
        <v>0</v>
      </c>
      <c r="AE69" s="2">
        <f t="shared" si="59"/>
        <v>0</v>
      </c>
      <c r="AF69" s="2">
        <f t="shared" si="59"/>
        <v>0</v>
      </c>
      <c r="AG69" s="2">
        <f t="shared" si="59"/>
        <v>0</v>
      </c>
      <c r="AH69" s="2">
        <f t="shared" si="59"/>
        <v>0</v>
      </c>
      <c r="AI69" s="2">
        <f t="shared" si="59"/>
        <v>0</v>
      </c>
      <c r="AJ69" s="2">
        <f t="shared" si="59"/>
        <v>0</v>
      </c>
      <c r="AK69" s="2">
        <f t="shared" si="59"/>
        <v>0</v>
      </c>
      <c r="AL69" s="2">
        <f t="shared" si="59"/>
        <v>0</v>
      </c>
      <c r="AM69" s="2">
        <f t="shared" si="59"/>
        <v>0</v>
      </c>
      <c r="AN69" s="2">
        <f t="shared" si="59"/>
        <v>0</v>
      </c>
      <c r="AO69" s="2">
        <f t="shared" si="59"/>
        <v>0</v>
      </c>
      <c r="AP69" s="2">
        <f t="shared" si="59"/>
        <v>0</v>
      </c>
      <c r="AQ69" s="2">
        <f t="shared" si="59"/>
        <v>0</v>
      </c>
      <c r="AR69" s="2">
        <f t="shared" si="59"/>
        <v>5328.42</v>
      </c>
      <c r="AS69" s="2">
        <f t="shared" si="59"/>
        <v>5328.42</v>
      </c>
      <c r="AT69" s="2">
        <f t="shared" si="59"/>
        <v>0</v>
      </c>
      <c r="AU69" s="2">
        <f t="shared" ref="AU69:BZ69" si="60">AU189</f>
        <v>0</v>
      </c>
      <c r="AV69" s="2">
        <f t="shared" si="60"/>
        <v>0</v>
      </c>
      <c r="AW69" s="2">
        <f t="shared" si="60"/>
        <v>0</v>
      </c>
      <c r="AX69" s="2">
        <f t="shared" si="60"/>
        <v>0</v>
      </c>
      <c r="AY69" s="2">
        <f t="shared" si="60"/>
        <v>0</v>
      </c>
      <c r="AZ69" s="2">
        <f t="shared" si="60"/>
        <v>0</v>
      </c>
      <c r="BA69" s="2">
        <f t="shared" si="60"/>
        <v>0</v>
      </c>
      <c r="BB69" s="2">
        <f t="shared" si="60"/>
        <v>0</v>
      </c>
      <c r="BC69" s="2">
        <f t="shared" si="60"/>
        <v>0</v>
      </c>
      <c r="BD69" s="2">
        <f t="shared" si="60"/>
        <v>0</v>
      </c>
      <c r="BE69" s="2">
        <f t="shared" si="60"/>
        <v>0</v>
      </c>
      <c r="BF69" s="2">
        <f t="shared" si="60"/>
        <v>0</v>
      </c>
      <c r="BG69" s="2">
        <f t="shared" si="60"/>
        <v>0</v>
      </c>
      <c r="BH69" s="2">
        <f t="shared" si="60"/>
        <v>0</v>
      </c>
      <c r="BI69" s="2">
        <f t="shared" si="60"/>
        <v>0</v>
      </c>
      <c r="BJ69" s="2">
        <f t="shared" si="60"/>
        <v>0</v>
      </c>
      <c r="BK69" s="2">
        <f t="shared" si="60"/>
        <v>0</v>
      </c>
      <c r="BL69" s="2">
        <f t="shared" si="60"/>
        <v>0</v>
      </c>
      <c r="BM69" s="2">
        <f t="shared" si="60"/>
        <v>0</v>
      </c>
      <c r="BN69" s="2">
        <f t="shared" si="60"/>
        <v>0</v>
      </c>
      <c r="BO69" s="2">
        <f t="shared" si="60"/>
        <v>0</v>
      </c>
      <c r="BP69" s="2">
        <f t="shared" si="60"/>
        <v>0</v>
      </c>
      <c r="BQ69" s="2">
        <f t="shared" si="60"/>
        <v>0</v>
      </c>
      <c r="BR69" s="2">
        <f t="shared" si="60"/>
        <v>0</v>
      </c>
      <c r="BS69" s="2">
        <f t="shared" si="60"/>
        <v>0</v>
      </c>
      <c r="BT69" s="2">
        <f t="shared" si="60"/>
        <v>0</v>
      </c>
      <c r="BU69" s="2">
        <f t="shared" si="60"/>
        <v>0</v>
      </c>
      <c r="BV69" s="2">
        <f t="shared" si="60"/>
        <v>0</v>
      </c>
      <c r="BW69" s="2">
        <f t="shared" si="60"/>
        <v>0</v>
      </c>
      <c r="BX69" s="2">
        <f t="shared" si="60"/>
        <v>0</v>
      </c>
      <c r="BY69" s="2">
        <f t="shared" si="60"/>
        <v>0</v>
      </c>
      <c r="BZ69" s="2">
        <f t="shared" si="60"/>
        <v>0</v>
      </c>
      <c r="CA69" s="2">
        <f t="shared" ref="CA69:DF69" si="61">CA189</f>
        <v>0</v>
      </c>
      <c r="CB69" s="2">
        <f t="shared" si="61"/>
        <v>0</v>
      </c>
      <c r="CC69" s="2">
        <f t="shared" si="61"/>
        <v>0</v>
      </c>
      <c r="CD69" s="2">
        <f t="shared" si="61"/>
        <v>0</v>
      </c>
      <c r="CE69" s="2">
        <f t="shared" si="61"/>
        <v>0</v>
      </c>
      <c r="CF69" s="2">
        <f t="shared" si="61"/>
        <v>0</v>
      </c>
      <c r="CG69" s="2">
        <f t="shared" si="61"/>
        <v>0</v>
      </c>
      <c r="CH69" s="2">
        <f t="shared" si="61"/>
        <v>0</v>
      </c>
      <c r="CI69" s="2">
        <f t="shared" si="61"/>
        <v>0</v>
      </c>
      <c r="CJ69" s="2">
        <f t="shared" si="61"/>
        <v>0</v>
      </c>
      <c r="CK69" s="2">
        <f t="shared" si="61"/>
        <v>0</v>
      </c>
      <c r="CL69" s="2">
        <f t="shared" si="61"/>
        <v>0</v>
      </c>
      <c r="CM69" s="2">
        <f t="shared" si="61"/>
        <v>0</v>
      </c>
      <c r="CN69" s="2">
        <f t="shared" si="61"/>
        <v>0</v>
      </c>
      <c r="CO69" s="2">
        <f t="shared" si="61"/>
        <v>0</v>
      </c>
      <c r="CP69" s="2">
        <f t="shared" si="61"/>
        <v>0</v>
      </c>
      <c r="CQ69" s="2">
        <f t="shared" si="61"/>
        <v>0</v>
      </c>
      <c r="CR69" s="2">
        <f t="shared" si="61"/>
        <v>0</v>
      </c>
      <c r="CS69" s="2">
        <f t="shared" si="61"/>
        <v>0</v>
      </c>
      <c r="CT69" s="2">
        <f t="shared" si="61"/>
        <v>0</v>
      </c>
      <c r="CU69" s="2">
        <f t="shared" si="61"/>
        <v>0</v>
      </c>
      <c r="CV69" s="2">
        <f t="shared" si="61"/>
        <v>0</v>
      </c>
      <c r="CW69" s="2">
        <f t="shared" si="61"/>
        <v>0</v>
      </c>
      <c r="CX69" s="2">
        <f t="shared" si="61"/>
        <v>0</v>
      </c>
      <c r="CY69" s="2">
        <f t="shared" si="61"/>
        <v>0</v>
      </c>
      <c r="CZ69" s="2">
        <f t="shared" si="61"/>
        <v>0</v>
      </c>
      <c r="DA69" s="2">
        <f t="shared" si="61"/>
        <v>0</v>
      </c>
      <c r="DB69" s="2">
        <f t="shared" si="61"/>
        <v>0</v>
      </c>
      <c r="DC69" s="2">
        <f t="shared" si="61"/>
        <v>0</v>
      </c>
      <c r="DD69" s="2">
        <f t="shared" si="61"/>
        <v>0</v>
      </c>
      <c r="DE69" s="2">
        <f t="shared" si="61"/>
        <v>0</v>
      </c>
      <c r="DF69" s="2">
        <f t="shared" si="61"/>
        <v>0</v>
      </c>
      <c r="DG69" s="3">
        <f t="shared" ref="DG69:EL69" si="62">DG189</f>
        <v>0</v>
      </c>
      <c r="DH69" s="3">
        <f t="shared" si="62"/>
        <v>0</v>
      </c>
      <c r="DI69" s="3">
        <f t="shared" si="62"/>
        <v>0</v>
      </c>
      <c r="DJ69" s="3">
        <f t="shared" si="62"/>
        <v>0</v>
      </c>
      <c r="DK69" s="3">
        <f t="shared" si="62"/>
        <v>0</v>
      </c>
      <c r="DL69" s="3">
        <f t="shared" si="62"/>
        <v>0</v>
      </c>
      <c r="DM69" s="3">
        <f t="shared" si="62"/>
        <v>0</v>
      </c>
      <c r="DN69" s="3">
        <f t="shared" si="62"/>
        <v>0</v>
      </c>
      <c r="DO69" s="3">
        <f t="shared" si="62"/>
        <v>0</v>
      </c>
      <c r="DP69" s="3">
        <f t="shared" si="62"/>
        <v>0</v>
      </c>
      <c r="DQ69" s="3">
        <f t="shared" si="62"/>
        <v>0</v>
      </c>
      <c r="DR69" s="3">
        <f t="shared" si="62"/>
        <v>0</v>
      </c>
      <c r="DS69" s="3">
        <f t="shared" si="62"/>
        <v>0</v>
      </c>
      <c r="DT69" s="3">
        <f t="shared" si="62"/>
        <v>0</v>
      </c>
      <c r="DU69" s="3">
        <f t="shared" si="62"/>
        <v>0</v>
      </c>
      <c r="DV69" s="3">
        <f t="shared" si="62"/>
        <v>0</v>
      </c>
      <c r="DW69" s="3">
        <f t="shared" si="62"/>
        <v>0</v>
      </c>
      <c r="DX69" s="3">
        <f t="shared" si="62"/>
        <v>0</v>
      </c>
      <c r="DY69" s="3">
        <f t="shared" si="62"/>
        <v>0</v>
      </c>
      <c r="DZ69" s="3">
        <f t="shared" si="62"/>
        <v>0</v>
      </c>
      <c r="EA69" s="3">
        <f t="shared" si="62"/>
        <v>0</v>
      </c>
      <c r="EB69" s="3">
        <f t="shared" si="62"/>
        <v>0</v>
      </c>
      <c r="EC69" s="3">
        <f t="shared" si="62"/>
        <v>0</v>
      </c>
      <c r="ED69" s="3">
        <f t="shared" si="62"/>
        <v>0</v>
      </c>
      <c r="EE69" s="3">
        <f t="shared" si="62"/>
        <v>0</v>
      </c>
      <c r="EF69" s="3">
        <f t="shared" si="62"/>
        <v>0</v>
      </c>
      <c r="EG69" s="3">
        <f t="shared" si="62"/>
        <v>0</v>
      </c>
      <c r="EH69" s="3">
        <f t="shared" si="62"/>
        <v>0</v>
      </c>
      <c r="EI69" s="3">
        <f t="shared" si="62"/>
        <v>0</v>
      </c>
      <c r="EJ69" s="3">
        <f t="shared" si="62"/>
        <v>0</v>
      </c>
      <c r="EK69" s="3">
        <f t="shared" si="62"/>
        <v>0</v>
      </c>
      <c r="EL69" s="3">
        <f t="shared" si="62"/>
        <v>0</v>
      </c>
      <c r="EM69" s="3">
        <f t="shared" ref="EM69:FR69" si="63">EM189</f>
        <v>0</v>
      </c>
      <c r="EN69" s="3">
        <f t="shared" si="63"/>
        <v>0</v>
      </c>
      <c r="EO69" s="3">
        <f t="shared" si="63"/>
        <v>0</v>
      </c>
      <c r="EP69" s="3">
        <f t="shared" si="63"/>
        <v>0</v>
      </c>
      <c r="EQ69" s="3">
        <f t="shared" si="63"/>
        <v>0</v>
      </c>
      <c r="ER69" s="3">
        <f t="shared" si="63"/>
        <v>0</v>
      </c>
      <c r="ES69" s="3">
        <f t="shared" si="63"/>
        <v>0</v>
      </c>
      <c r="ET69" s="3">
        <f t="shared" si="63"/>
        <v>0</v>
      </c>
      <c r="EU69" s="3">
        <f t="shared" si="63"/>
        <v>0</v>
      </c>
      <c r="EV69" s="3">
        <f t="shared" si="63"/>
        <v>0</v>
      </c>
      <c r="EW69" s="3">
        <f t="shared" si="63"/>
        <v>0</v>
      </c>
      <c r="EX69" s="3">
        <f t="shared" si="63"/>
        <v>0</v>
      </c>
      <c r="EY69" s="3">
        <f t="shared" si="63"/>
        <v>0</v>
      </c>
      <c r="EZ69" s="3">
        <f t="shared" si="63"/>
        <v>0</v>
      </c>
      <c r="FA69" s="3">
        <f t="shared" si="63"/>
        <v>0</v>
      </c>
      <c r="FB69" s="3">
        <f t="shared" si="63"/>
        <v>0</v>
      </c>
      <c r="FC69" s="3">
        <f t="shared" si="63"/>
        <v>0</v>
      </c>
      <c r="FD69" s="3">
        <f t="shared" si="63"/>
        <v>0</v>
      </c>
      <c r="FE69" s="3">
        <f t="shared" si="63"/>
        <v>0</v>
      </c>
      <c r="FF69" s="3">
        <f t="shared" si="63"/>
        <v>0</v>
      </c>
      <c r="FG69" s="3">
        <f t="shared" si="63"/>
        <v>0</v>
      </c>
      <c r="FH69" s="3">
        <f t="shared" si="63"/>
        <v>0</v>
      </c>
      <c r="FI69" s="3">
        <f t="shared" si="63"/>
        <v>0</v>
      </c>
      <c r="FJ69" s="3">
        <f t="shared" si="63"/>
        <v>0</v>
      </c>
      <c r="FK69" s="3">
        <f t="shared" si="63"/>
        <v>0</v>
      </c>
      <c r="FL69" s="3">
        <f t="shared" si="63"/>
        <v>0</v>
      </c>
      <c r="FM69" s="3">
        <f t="shared" si="63"/>
        <v>0</v>
      </c>
      <c r="FN69" s="3">
        <f t="shared" si="63"/>
        <v>0</v>
      </c>
      <c r="FO69" s="3">
        <f t="shared" si="63"/>
        <v>0</v>
      </c>
      <c r="FP69" s="3">
        <f t="shared" si="63"/>
        <v>0</v>
      </c>
      <c r="FQ69" s="3">
        <f t="shared" si="63"/>
        <v>0</v>
      </c>
      <c r="FR69" s="3">
        <f t="shared" si="63"/>
        <v>0</v>
      </c>
      <c r="FS69" s="3">
        <f t="shared" ref="FS69:GX69" si="64">FS189</f>
        <v>0</v>
      </c>
      <c r="FT69" s="3">
        <f t="shared" si="64"/>
        <v>0</v>
      </c>
      <c r="FU69" s="3">
        <f t="shared" si="64"/>
        <v>0</v>
      </c>
      <c r="FV69" s="3">
        <f t="shared" si="64"/>
        <v>0</v>
      </c>
      <c r="FW69" s="3">
        <f t="shared" si="64"/>
        <v>0</v>
      </c>
      <c r="FX69" s="3">
        <f t="shared" si="64"/>
        <v>0</v>
      </c>
      <c r="FY69" s="3">
        <f t="shared" si="64"/>
        <v>0</v>
      </c>
      <c r="FZ69" s="3">
        <f t="shared" si="64"/>
        <v>0</v>
      </c>
      <c r="GA69" s="3">
        <f t="shared" si="64"/>
        <v>0</v>
      </c>
      <c r="GB69" s="3">
        <f t="shared" si="64"/>
        <v>0</v>
      </c>
      <c r="GC69" s="3">
        <f t="shared" si="64"/>
        <v>0</v>
      </c>
      <c r="GD69" s="3">
        <f t="shared" si="64"/>
        <v>0</v>
      </c>
      <c r="GE69" s="3">
        <f t="shared" si="64"/>
        <v>0</v>
      </c>
      <c r="GF69" s="3">
        <f t="shared" si="64"/>
        <v>0</v>
      </c>
      <c r="GG69" s="3">
        <f t="shared" si="64"/>
        <v>0</v>
      </c>
      <c r="GH69" s="3">
        <f t="shared" si="64"/>
        <v>0</v>
      </c>
      <c r="GI69" s="3">
        <f t="shared" si="64"/>
        <v>0</v>
      </c>
      <c r="GJ69" s="3">
        <f t="shared" si="64"/>
        <v>0</v>
      </c>
      <c r="GK69" s="3">
        <f t="shared" si="64"/>
        <v>0</v>
      </c>
      <c r="GL69" s="3">
        <f t="shared" si="64"/>
        <v>0</v>
      </c>
      <c r="GM69" s="3">
        <f t="shared" si="64"/>
        <v>0</v>
      </c>
      <c r="GN69" s="3">
        <f t="shared" si="64"/>
        <v>0</v>
      </c>
      <c r="GO69" s="3">
        <f t="shared" si="64"/>
        <v>0</v>
      </c>
      <c r="GP69" s="3">
        <f t="shared" si="64"/>
        <v>0</v>
      </c>
      <c r="GQ69" s="3">
        <f t="shared" si="64"/>
        <v>0</v>
      </c>
      <c r="GR69" s="3">
        <f t="shared" si="64"/>
        <v>0</v>
      </c>
      <c r="GS69" s="3">
        <f t="shared" si="64"/>
        <v>0</v>
      </c>
      <c r="GT69" s="3">
        <f t="shared" si="64"/>
        <v>0</v>
      </c>
      <c r="GU69" s="3">
        <f t="shared" si="64"/>
        <v>0</v>
      </c>
      <c r="GV69" s="3">
        <f t="shared" si="64"/>
        <v>0</v>
      </c>
      <c r="GW69" s="3">
        <f t="shared" si="64"/>
        <v>0</v>
      </c>
      <c r="GX69" s="3">
        <f t="shared" si="64"/>
        <v>0</v>
      </c>
    </row>
    <row r="71" spans="1:245" x14ac:dyDescent="0.2">
      <c r="A71" s="1">
        <v>5</v>
      </c>
      <c r="B71" s="1">
        <v>1</v>
      </c>
      <c r="C71" s="1"/>
      <c r="D71" s="1">
        <f>ROW(A81)</f>
        <v>81</v>
      </c>
      <c r="E71" s="1"/>
      <c r="F71" s="1" t="s">
        <v>101</v>
      </c>
      <c r="G71" s="1" t="s">
        <v>102</v>
      </c>
      <c r="H71" s="1" t="s">
        <v>3</v>
      </c>
      <c r="I71" s="1">
        <v>0</v>
      </c>
      <c r="J71" s="1"/>
      <c r="K71" s="1">
        <v>-1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/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">
      <c r="A73" s="2">
        <v>52</v>
      </c>
      <c r="B73" s="2">
        <f t="shared" ref="B73:G73" si="65">B81</f>
        <v>1</v>
      </c>
      <c r="C73" s="2">
        <f t="shared" si="65"/>
        <v>5</v>
      </c>
      <c r="D73" s="2">
        <f t="shared" si="65"/>
        <v>71</v>
      </c>
      <c r="E73" s="2">
        <f t="shared" si="65"/>
        <v>0</v>
      </c>
      <c r="F73" s="2" t="str">
        <f t="shared" si="65"/>
        <v>Новый подраздел</v>
      </c>
      <c r="G73" s="2" t="str">
        <f t="shared" si="65"/>
        <v>2.1. Регулирующие клапаны.Техническое обслуживание в объеме планового ТО проводимого в течении кален.года в процессе работы оборудования.</v>
      </c>
      <c r="H73" s="2"/>
      <c r="I73" s="2"/>
      <c r="J73" s="2"/>
      <c r="K73" s="2"/>
      <c r="L73" s="2"/>
      <c r="M73" s="2"/>
      <c r="N73" s="2"/>
      <c r="O73" s="2">
        <f t="shared" ref="O73:AT73" si="66">O81</f>
        <v>2316.42</v>
      </c>
      <c r="P73" s="2">
        <f t="shared" si="66"/>
        <v>0</v>
      </c>
      <c r="Q73" s="2">
        <f t="shared" si="66"/>
        <v>0</v>
      </c>
      <c r="R73" s="2">
        <f t="shared" si="66"/>
        <v>0</v>
      </c>
      <c r="S73" s="2">
        <f t="shared" si="66"/>
        <v>2316.42</v>
      </c>
      <c r="T73" s="2">
        <f t="shared" si="66"/>
        <v>0</v>
      </c>
      <c r="U73" s="2">
        <f t="shared" si="66"/>
        <v>6.9600000000000009</v>
      </c>
      <c r="V73" s="2">
        <f t="shared" si="66"/>
        <v>0</v>
      </c>
      <c r="W73" s="2">
        <f t="shared" si="66"/>
        <v>0</v>
      </c>
      <c r="X73" s="2">
        <f t="shared" si="66"/>
        <v>0</v>
      </c>
      <c r="Y73" s="2">
        <f t="shared" si="66"/>
        <v>0</v>
      </c>
      <c r="Z73" s="2">
        <f t="shared" si="66"/>
        <v>0</v>
      </c>
      <c r="AA73" s="2">
        <f t="shared" si="66"/>
        <v>0</v>
      </c>
      <c r="AB73" s="2">
        <f t="shared" si="66"/>
        <v>2316.42</v>
      </c>
      <c r="AC73" s="2">
        <f t="shared" si="66"/>
        <v>0</v>
      </c>
      <c r="AD73" s="2">
        <f t="shared" si="66"/>
        <v>0</v>
      </c>
      <c r="AE73" s="2">
        <f t="shared" si="66"/>
        <v>0</v>
      </c>
      <c r="AF73" s="2">
        <f t="shared" si="66"/>
        <v>2316.42</v>
      </c>
      <c r="AG73" s="2">
        <f t="shared" si="66"/>
        <v>0</v>
      </c>
      <c r="AH73" s="2">
        <f t="shared" si="66"/>
        <v>6.9600000000000009</v>
      </c>
      <c r="AI73" s="2">
        <f t="shared" si="66"/>
        <v>0</v>
      </c>
      <c r="AJ73" s="2">
        <f t="shared" si="66"/>
        <v>0</v>
      </c>
      <c r="AK73" s="2">
        <f t="shared" si="66"/>
        <v>0</v>
      </c>
      <c r="AL73" s="2">
        <f t="shared" si="66"/>
        <v>0</v>
      </c>
      <c r="AM73" s="2">
        <f t="shared" si="66"/>
        <v>0</v>
      </c>
      <c r="AN73" s="2">
        <f t="shared" si="66"/>
        <v>0</v>
      </c>
      <c r="AO73" s="2">
        <f t="shared" si="66"/>
        <v>0</v>
      </c>
      <c r="AP73" s="2">
        <f t="shared" si="66"/>
        <v>0</v>
      </c>
      <c r="AQ73" s="2">
        <f t="shared" si="66"/>
        <v>0</v>
      </c>
      <c r="AR73" s="2">
        <f t="shared" si="66"/>
        <v>2316.42</v>
      </c>
      <c r="AS73" s="2">
        <f t="shared" si="66"/>
        <v>2316.42</v>
      </c>
      <c r="AT73" s="2">
        <f t="shared" si="66"/>
        <v>0</v>
      </c>
      <c r="AU73" s="2">
        <f t="shared" ref="AU73:BZ73" si="67">AU81</f>
        <v>0</v>
      </c>
      <c r="AV73" s="2">
        <f t="shared" si="67"/>
        <v>0</v>
      </c>
      <c r="AW73" s="2">
        <f t="shared" si="67"/>
        <v>0</v>
      </c>
      <c r="AX73" s="2">
        <f t="shared" si="67"/>
        <v>0</v>
      </c>
      <c r="AY73" s="2">
        <f t="shared" si="67"/>
        <v>0</v>
      </c>
      <c r="AZ73" s="2">
        <f t="shared" si="67"/>
        <v>0</v>
      </c>
      <c r="BA73" s="2">
        <f t="shared" si="67"/>
        <v>0</v>
      </c>
      <c r="BB73" s="2">
        <f t="shared" si="67"/>
        <v>0</v>
      </c>
      <c r="BC73" s="2">
        <f t="shared" si="67"/>
        <v>0</v>
      </c>
      <c r="BD73" s="2">
        <f t="shared" si="67"/>
        <v>0</v>
      </c>
      <c r="BE73" s="2">
        <f t="shared" si="67"/>
        <v>0</v>
      </c>
      <c r="BF73" s="2">
        <f t="shared" si="67"/>
        <v>0</v>
      </c>
      <c r="BG73" s="2">
        <f t="shared" si="67"/>
        <v>0</v>
      </c>
      <c r="BH73" s="2">
        <f t="shared" si="67"/>
        <v>0</v>
      </c>
      <c r="BI73" s="2">
        <f t="shared" si="67"/>
        <v>0</v>
      </c>
      <c r="BJ73" s="2">
        <f t="shared" si="67"/>
        <v>0</v>
      </c>
      <c r="BK73" s="2">
        <f t="shared" si="67"/>
        <v>0</v>
      </c>
      <c r="BL73" s="2">
        <f t="shared" si="67"/>
        <v>0</v>
      </c>
      <c r="BM73" s="2">
        <f t="shared" si="67"/>
        <v>0</v>
      </c>
      <c r="BN73" s="2">
        <f t="shared" si="67"/>
        <v>0</v>
      </c>
      <c r="BO73" s="2">
        <f t="shared" si="67"/>
        <v>0</v>
      </c>
      <c r="BP73" s="2">
        <f t="shared" si="67"/>
        <v>0</v>
      </c>
      <c r="BQ73" s="2">
        <f t="shared" si="67"/>
        <v>0</v>
      </c>
      <c r="BR73" s="2">
        <f t="shared" si="67"/>
        <v>0</v>
      </c>
      <c r="BS73" s="2">
        <f t="shared" si="67"/>
        <v>0</v>
      </c>
      <c r="BT73" s="2">
        <f t="shared" si="67"/>
        <v>0</v>
      </c>
      <c r="BU73" s="2">
        <f t="shared" si="67"/>
        <v>0</v>
      </c>
      <c r="BV73" s="2">
        <f t="shared" si="67"/>
        <v>0</v>
      </c>
      <c r="BW73" s="2">
        <f t="shared" si="67"/>
        <v>0</v>
      </c>
      <c r="BX73" s="2">
        <f t="shared" si="67"/>
        <v>0</v>
      </c>
      <c r="BY73" s="2">
        <f t="shared" si="67"/>
        <v>0</v>
      </c>
      <c r="BZ73" s="2">
        <f t="shared" si="67"/>
        <v>0</v>
      </c>
      <c r="CA73" s="2">
        <f t="shared" ref="CA73:DF73" si="68">CA81</f>
        <v>2316.42</v>
      </c>
      <c r="CB73" s="2">
        <f t="shared" si="68"/>
        <v>2316.42</v>
      </c>
      <c r="CC73" s="2">
        <f t="shared" si="68"/>
        <v>0</v>
      </c>
      <c r="CD73" s="2">
        <f t="shared" si="68"/>
        <v>0</v>
      </c>
      <c r="CE73" s="2">
        <f t="shared" si="68"/>
        <v>0</v>
      </c>
      <c r="CF73" s="2">
        <f t="shared" si="68"/>
        <v>0</v>
      </c>
      <c r="CG73" s="2">
        <f t="shared" si="68"/>
        <v>0</v>
      </c>
      <c r="CH73" s="2">
        <f t="shared" si="68"/>
        <v>0</v>
      </c>
      <c r="CI73" s="2">
        <f t="shared" si="68"/>
        <v>0</v>
      </c>
      <c r="CJ73" s="2">
        <f t="shared" si="68"/>
        <v>0</v>
      </c>
      <c r="CK73" s="2">
        <f t="shared" si="68"/>
        <v>0</v>
      </c>
      <c r="CL73" s="2">
        <f t="shared" si="68"/>
        <v>0</v>
      </c>
      <c r="CM73" s="2">
        <f t="shared" si="68"/>
        <v>0</v>
      </c>
      <c r="CN73" s="2">
        <f t="shared" si="68"/>
        <v>0</v>
      </c>
      <c r="CO73" s="2">
        <f t="shared" si="68"/>
        <v>0</v>
      </c>
      <c r="CP73" s="2">
        <f t="shared" si="68"/>
        <v>0</v>
      </c>
      <c r="CQ73" s="2">
        <f t="shared" si="68"/>
        <v>0</v>
      </c>
      <c r="CR73" s="2">
        <f t="shared" si="68"/>
        <v>0</v>
      </c>
      <c r="CS73" s="2">
        <f t="shared" si="68"/>
        <v>0</v>
      </c>
      <c r="CT73" s="2">
        <f t="shared" si="68"/>
        <v>0</v>
      </c>
      <c r="CU73" s="2">
        <f t="shared" si="68"/>
        <v>0</v>
      </c>
      <c r="CV73" s="2">
        <f t="shared" si="68"/>
        <v>0</v>
      </c>
      <c r="CW73" s="2">
        <f t="shared" si="68"/>
        <v>0</v>
      </c>
      <c r="CX73" s="2">
        <f t="shared" si="68"/>
        <v>0</v>
      </c>
      <c r="CY73" s="2">
        <f t="shared" si="68"/>
        <v>0</v>
      </c>
      <c r="CZ73" s="2">
        <f t="shared" si="68"/>
        <v>0</v>
      </c>
      <c r="DA73" s="2">
        <f t="shared" si="68"/>
        <v>0</v>
      </c>
      <c r="DB73" s="2">
        <f t="shared" si="68"/>
        <v>0</v>
      </c>
      <c r="DC73" s="2">
        <f t="shared" si="68"/>
        <v>0</v>
      </c>
      <c r="DD73" s="2">
        <f t="shared" si="68"/>
        <v>0</v>
      </c>
      <c r="DE73" s="2">
        <f t="shared" si="68"/>
        <v>0</v>
      </c>
      <c r="DF73" s="2">
        <f t="shared" si="68"/>
        <v>0</v>
      </c>
      <c r="DG73" s="3">
        <f t="shared" ref="DG73:EL73" si="69">DG81</f>
        <v>0</v>
      </c>
      <c r="DH73" s="3">
        <f t="shared" si="69"/>
        <v>0</v>
      </c>
      <c r="DI73" s="3">
        <f t="shared" si="69"/>
        <v>0</v>
      </c>
      <c r="DJ73" s="3">
        <f t="shared" si="69"/>
        <v>0</v>
      </c>
      <c r="DK73" s="3">
        <f t="shared" si="69"/>
        <v>0</v>
      </c>
      <c r="DL73" s="3">
        <f t="shared" si="69"/>
        <v>0</v>
      </c>
      <c r="DM73" s="3">
        <f t="shared" si="69"/>
        <v>0</v>
      </c>
      <c r="DN73" s="3">
        <f t="shared" si="69"/>
        <v>0</v>
      </c>
      <c r="DO73" s="3">
        <f t="shared" si="69"/>
        <v>0</v>
      </c>
      <c r="DP73" s="3">
        <f t="shared" si="69"/>
        <v>0</v>
      </c>
      <c r="DQ73" s="3">
        <f t="shared" si="69"/>
        <v>0</v>
      </c>
      <c r="DR73" s="3">
        <f t="shared" si="69"/>
        <v>0</v>
      </c>
      <c r="DS73" s="3">
        <f t="shared" si="69"/>
        <v>0</v>
      </c>
      <c r="DT73" s="3">
        <f t="shared" si="69"/>
        <v>0</v>
      </c>
      <c r="DU73" s="3">
        <f t="shared" si="69"/>
        <v>0</v>
      </c>
      <c r="DV73" s="3">
        <f t="shared" si="69"/>
        <v>0</v>
      </c>
      <c r="DW73" s="3">
        <f t="shared" si="69"/>
        <v>0</v>
      </c>
      <c r="DX73" s="3">
        <f t="shared" si="69"/>
        <v>0</v>
      </c>
      <c r="DY73" s="3">
        <f t="shared" si="69"/>
        <v>0</v>
      </c>
      <c r="DZ73" s="3">
        <f t="shared" si="69"/>
        <v>0</v>
      </c>
      <c r="EA73" s="3">
        <f t="shared" si="69"/>
        <v>0</v>
      </c>
      <c r="EB73" s="3">
        <f t="shared" si="69"/>
        <v>0</v>
      </c>
      <c r="EC73" s="3">
        <f t="shared" si="69"/>
        <v>0</v>
      </c>
      <c r="ED73" s="3">
        <f t="shared" si="69"/>
        <v>0</v>
      </c>
      <c r="EE73" s="3">
        <f t="shared" si="69"/>
        <v>0</v>
      </c>
      <c r="EF73" s="3">
        <f t="shared" si="69"/>
        <v>0</v>
      </c>
      <c r="EG73" s="3">
        <f t="shared" si="69"/>
        <v>0</v>
      </c>
      <c r="EH73" s="3">
        <f t="shared" si="69"/>
        <v>0</v>
      </c>
      <c r="EI73" s="3">
        <f t="shared" si="69"/>
        <v>0</v>
      </c>
      <c r="EJ73" s="3">
        <f t="shared" si="69"/>
        <v>0</v>
      </c>
      <c r="EK73" s="3">
        <f t="shared" si="69"/>
        <v>0</v>
      </c>
      <c r="EL73" s="3">
        <f t="shared" si="69"/>
        <v>0</v>
      </c>
      <c r="EM73" s="3">
        <f t="shared" ref="EM73:FR73" si="70">EM81</f>
        <v>0</v>
      </c>
      <c r="EN73" s="3">
        <f t="shared" si="70"/>
        <v>0</v>
      </c>
      <c r="EO73" s="3">
        <f t="shared" si="70"/>
        <v>0</v>
      </c>
      <c r="EP73" s="3">
        <f t="shared" si="70"/>
        <v>0</v>
      </c>
      <c r="EQ73" s="3">
        <f t="shared" si="70"/>
        <v>0</v>
      </c>
      <c r="ER73" s="3">
        <f t="shared" si="70"/>
        <v>0</v>
      </c>
      <c r="ES73" s="3">
        <f t="shared" si="70"/>
        <v>0</v>
      </c>
      <c r="ET73" s="3">
        <f t="shared" si="70"/>
        <v>0</v>
      </c>
      <c r="EU73" s="3">
        <f t="shared" si="70"/>
        <v>0</v>
      </c>
      <c r="EV73" s="3">
        <f t="shared" si="70"/>
        <v>0</v>
      </c>
      <c r="EW73" s="3">
        <f t="shared" si="70"/>
        <v>0</v>
      </c>
      <c r="EX73" s="3">
        <f t="shared" si="70"/>
        <v>0</v>
      </c>
      <c r="EY73" s="3">
        <f t="shared" si="70"/>
        <v>0</v>
      </c>
      <c r="EZ73" s="3">
        <f t="shared" si="70"/>
        <v>0</v>
      </c>
      <c r="FA73" s="3">
        <f t="shared" si="70"/>
        <v>0</v>
      </c>
      <c r="FB73" s="3">
        <f t="shared" si="70"/>
        <v>0</v>
      </c>
      <c r="FC73" s="3">
        <f t="shared" si="70"/>
        <v>0</v>
      </c>
      <c r="FD73" s="3">
        <f t="shared" si="70"/>
        <v>0</v>
      </c>
      <c r="FE73" s="3">
        <f t="shared" si="70"/>
        <v>0</v>
      </c>
      <c r="FF73" s="3">
        <f t="shared" si="70"/>
        <v>0</v>
      </c>
      <c r="FG73" s="3">
        <f t="shared" si="70"/>
        <v>0</v>
      </c>
      <c r="FH73" s="3">
        <f t="shared" si="70"/>
        <v>0</v>
      </c>
      <c r="FI73" s="3">
        <f t="shared" si="70"/>
        <v>0</v>
      </c>
      <c r="FJ73" s="3">
        <f t="shared" si="70"/>
        <v>0</v>
      </c>
      <c r="FK73" s="3">
        <f t="shared" si="70"/>
        <v>0</v>
      </c>
      <c r="FL73" s="3">
        <f t="shared" si="70"/>
        <v>0</v>
      </c>
      <c r="FM73" s="3">
        <f t="shared" si="70"/>
        <v>0</v>
      </c>
      <c r="FN73" s="3">
        <f t="shared" si="70"/>
        <v>0</v>
      </c>
      <c r="FO73" s="3">
        <f t="shared" si="70"/>
        <v>0</v>
      </c>
      <c r="FP73" s="3">
        <f t="shared" si="70"/>
        <v>0</v>
      </c>
      <c r="FQ73" s="3">
        <f t="shared" si="70"/>
        <v>0</v>
      </c>
      <c r="FR73" s="3">
        <f t="shared" si="70"/>
        <v>0</v>
      </c>
      <c r="FS73" s="3">
        <f t="shared" ref="FS73:GX73" si="71">FS81</f>
        <v>0</v>
      </c>
      <c r="FT73" s="3">
        <f t="shared" si="71"/>
        <v>0</v>
      </c>
      <c r="FU73" s="3">
        <f t="shared" si="71"/>
        <v>0</v>
      </c>
      <c r="FV73" s="3">
        <f t="shared" si="71"/>
        <v>0</v>
      </c>
      <c r="FW73" s="3">
        <f t="shared" si="71"/>
        <v>0</v>
      </c>
      <c r="FX73" s="3">
        <f t="shared" si="71"/>
        <v>0</v>
      </c>
      <c r="FY73" s="3">
        <f t="shared" si="71"/>
        <v>0</v>
      </c>
      <c r="FZ73" s="3">
        <f t="shared" si="71"/>
        <v>0</v>
      </c>
      <c r="GA73" s="3">
        <f t="shared" si="71"/>
        <v>0</v>
      </c>
      <c r="GB73" s="3">
        <f t="shared" si="71"/>
        <v>0</v>
      </c>
      <c r="GC73" s="3">
        <f t="shared" si="71"/>
        <v>0</v>
      </c>
      <c r="GD73" s="3">
        <f t="shared" si="71"/>
        <v>0</v>
      </c>
      <c r="GE73" s="3">
        <f t="shared" si="71"/>
        <v>0</v>
      </c>
      <c r="GF73" s="3">
        <f t="shared" si="71"/>
        <v>0</v>
      </c>
      <c r="GG73" s="3">
        <f t="shared" si="71"/>
        <v>0</v>
      </c>
      <c r="GH73" s="3">
        <f t="shared" si="71"/>
        <v>0</v>
      </c>
      <c r="GI73" s="3">
        <f t="shared" si="71"/>
        <v>0</v>
      </c>
      <c r="GJ73" s="3">
        <f t="shared" si="71"/>
        <v>0</v>
      </c>
      <c r="GK73" s="3">
        <f t="shared" si="71"/>
        <v>0</v>
      </c>
      <c r="GL73" s="3">
        <f t="shared" si="71"/>
        <v>0</v>
      </c>
      <c r="GM73" s="3">
        <f t="shared" si="71"/>
        <v>0</v>
      </c>
      <c r="GN73" s="3">
        <f t="shared" si="71"/>
        <v>0</v>
      </c>
      <c r="GO73" s="3">
        <f t="shared" si="71"/>
        <v>0</v>
      </c>
      <c r="GP73" s="3">
        <f t="shared" si="71"/>
        <v>0</v>
      </c>
      <c r="GQ73" s="3">
        <f t="shared" si="71"/>
        <v>0</v>
      </c>
      <c r="GR73" s="3">
        <f t="shared" si="71"/>
        <v>0</v>
      </c>
      <c r="GS73" s="3">
        <f t="shared" si="71"/>
        <v>0</v>
      </c>
      <c r="GT73" s="3">
        <f t="shared" si="71"/>
        <v>0</v>
      </c>
      <c r="GU73" s="3">
        <f t="shared" si="71"/>
        <v>0</v>
      </c>
      <c r="GV73" s="3">
        <f t="shared" si="71"/>
        <v>0</v>
      </c>
      <c r="GW73" s="3">
        <f t="shared" si="71"/>
        <v>0</v>
      </c>
      <c r="GX73" s="3">
        <f t="shared" si="71"/>
        <v>0</v>
      </c>
    </row>
    <row r="75" spans="1:245" x14ac:dyDescent="0.2">
      <c r="A75">
        <v>17</v>
      </c>
      <c r="B75">
        <v>1</v>
      </c>
      <c r="C75">
        <f>ROW(SmtRes!A7)</f>
        <v>7</v>
      </c>
      <c r="D75">
        <f>ROW(EtalonRes!A7)</f>
        <v>7</v>
      </c>
      <c r="E75" t="s">
        <v>103</v>
      </c>
      <c r="F75" t="s">
        <v>104</v>
      </c>
      <c r="G75" t="s">
        <v>376</v>
      </c>
      <c r="H75" t="s">
        <v>105</v>
      </c>
      <c r="I75">
        <f>ROUND(1/100,9)</f>
        <v>0.01</v>
      </c>
      <c r="J75">
        <v>0</v>
      </c>
      <c r="K75">
        <f>ROUND(1/100,9)</f>
        <v>0.01</v>
      </c>
      <c r="O75">
        <f>ROUND(CP75,2)</f>
        <v>276.23</v>
      </c>
      <c r="P75">
        <f>ROUND(CQ75*I75,2)</f>
        <v>0</v>
      </c>
      <c r="Q75">
        <f>ROUND(CR75*I75,2)</f>
        <v>0</v>
      </c>
      <c r="R75">
        <f>ROUND(CS75*I75,2)</f>
        <v>0</v>
      </c>
      <c r="S75">
        <f>ROUND(CT75*I75,2)</f>
        <v>276.23</v>
      </c>
      <c r="T75">
        <f>ROUND(CU75*I75,2)</f>
        <v>0</v>
      </c>
      <c r="U75">
        <f>CV75*I75</f>
        <v>0.83000000000000007</v>
      </c>
      <c r="V75">
        <f>CW75*I75</f>
        <v>0</v>
      </c>
      <c r="W75">
        <f>ROUND(CX75*I75,2)</f>
        <v>0</v>
      </c>
      <c r="X75">
        <f t="shared" ref="X75:Y79" si="72">ROUND(CY75,2)</f>
        <v>0</v>
      </c>
      <c r="Y75">
        <f t="shared" si="72"/>
        <v>0</v>
      </c>
      <c r="AA75">
        <v>290813959</v>
      </c>
      <c r="AB75">
        <f>ROUND((AC75+AD75+AF75),6)</f>
        <v>10790.388000000001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ROUND(((EV75*0.882)),6)</f>
        <v>10790.388000000001</v>
      </c>
      <c r="AG75">
        <f>ROUND((AP75),6)</f>
        <v>0</v>
      </c>
      <c r="AH75">
        <f t="shared" ref="AH75:AI79" si="73">(EW75)</f>
        <v>83</v>
      </c>
      <c r="AI75">
        <f t="shared" si="73"/>
        <v>0</v>
      </c>
      <c r="AJ75">
        <f>(AS75)</f>
        <v>0</v>
      </c>
      <c r="AK75">
        <v>12234</v>
      </c>
      <c r="AL75">
        <v>0</v>
      </c>
      <c r="AM75">
        <v>0</v>
      </c>
      <c r="AN75">
        <v>0</v>
      </c>
      <c r="AO75">
        <v>12234</v>
      </c>
      <c r="AP75">
        <v>0</v>
      </c>
      <c r="AQ75">
        <v>83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2.56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106</v>
      </c>
      <c r="BM75">
        <v>150</v>
      </c>
      <c r="BN75">
        <v>0</v>
      </c>
      <c r="BO75" t="s">
        <v>3</v>
      </c>
      <c r="BP75">
        <v>0</v>
      </c>
      <c r="BQ75">
        <v>1</v>
      </c>
      <c r="BR75">
        <v>0</v>
      </c>
      <c r="BS75">
        <v>2.56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(P75+Q75+S75)</f>
        <v>276.23</v>
      </c>
      <c r="CQ75">
        <f>AC75*BC75</f>
        <v>0</v>
      </c>
      <c r="CR75">
        <f>(((ET75)*BB75-(EU75)*BS75)+AE75*BS75)</f>
        <v>0</v>
      </c>
      <c r="CS75">
        <f>AE75*BS75</f>
        <v>0</v>
      </c>
      <c r="CT75">
        <f>AF75*BA75</f>
        <v>27623.393280000004</v>
      </c>
      <c r="CU75">
        <f t="shared" ref="CU75:CX79" si="74">AG75</f>
        <v>0</v>
      </c>
      <c r="CV75">
        <f t="shared" si="74"/>
        <v>83</v>
      </c>
      <c r="CW75">
        <f t="shared" si="74"/>
        <v>0</v>
      </c>
      <c r="CX75">
        <f t="shared" si="74"/>
        <v>0</v>
      </c>
      <c r="CY75">
        <f>(((S75+R75)*AT75)/100)</f>
        <v>0</v>
      </c>
      <c r="CZ75">
        <f>(((S75+R75)*AU75)/100)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22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1010</v>
      </c>
      <c r="DV75" t="s">
        <v>105</v>
      </c>
      <c r="DW75" t="s">
        <v>105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239517836</v>
      </c>
      <c r="EF75">
        <v>1</v>
      </c>
      <c r="EG75" t="s">
        <v>24</v>
      </c>
      <c r="EH75">
        <v>0</v>
      </c>
      <c r="EI75" t="s">
        <v>3</v>
      </c>
      <c r="EJ75">
        <v>1</v>
      </c>
      <c r="EK75">
        <v>150</v>
      </c>
      <c r="EL75" t="s">
        <v>25</v>
      </c>
      <c r="EM75" t="s">
        <v>26</v>
      </c>
      <c r="EO75" t="s">
        <v>3</v>
      </c>
      <c r="EQ75">
        <v>0</v>
      </c>
      <c r="ER75">
        <v>12234</v>
      </c>
      <c r="ES75">
        <v>0</v>
      </c>
      <c r="ET75">
        <v>0</v>
      </c>
      <c r="EU75">
        <v>0</v>
      </c>
      <c r="EV75">
        <v>12234</v>
      </c>
      <c r="EW75">
        <v>83</v>
      </c>
      <c r="EX75">
        <v>0</v>
      </c>
      <c r="EY75">
        <v>0</v>
      </c>
      <c r="FQ75">
        <v>0</v>
      </c>
      <c r="FR75">
        <f>ROUND(IF(BI75=3,GM75,0),2)</f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F75">
        <v>-651317684</v>
      </c>
      <c r="GG75">
        <v>2</v>
      </c>
      <c r="GH75">
        <v>1</v>
      </c>
      <c r="GI75">
        <v>3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276.23</v>
      </c>
      <c r="GN75">
        <f>IF(OR(BI75=0,BI75=1),GM75-GX75,0)</f>
        <v>276.23</v>
      </c>
      <c r="GO75">
        <f>IF(BI75=2,GM75-GX75,0)</f>
        <v>0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C76">
        <f>ROW(SmtRes!A8)</f>
        <v>8</v>
      </c>
      <c r="D76">
        <f>ROW(EtalonRes!A8)</f>
        <v>8</v>
      </c>
      <c r="E76" t="s">
        <v>107</v>
      </c>
      <c r="F76" t="s">
        <v>108</v>
      </c>
      <c r="G76" t="s">
        <v>109</v>
      </c>
      <c r="H76" t="s">
        <v>105</v>
      </c>
      <c r="I76">
        <f>ROUND(1/100,9)</f>
        <v>0.01</v>
      </c>
      <c r="J76">
        <v>0</v>
      </c>
      <c r="K76">
        <f>ROUND(1/100,9)</f>
        <v>0.01</v>
      </c>
      <c r="O76">
        <f>ROUND(CP76,2)</f>
        <v>765.48</v>
      </c>
      <c r="P76">
        <f>ROUND(CQ76*I76,2)</f>
        <v>0</v>
      </c>
      <c r="Q76">
        <f>ROUND(CR76*I76,2)</f>
        <v>0</v>
      </c>
      <c r="R76">
        <f>ROUND(CS76*I76,2)</f>
        <v>0</v>
      </c>
      <c r="S76">
        <f>ROUND(CT76*I76,2)</f>
        <v>765.48</v>
      </c>
      <c r="T76">
        <f>ROUND(CU76*I76,2)</f>
        <v>0</v>
      </c>
      <c r="U76">
        <f>CV76*I76</f>
        <v>2.3000000000000003</v>
      </c>
      <c r="V76">
        <f>CW76*I76</f>
        <v>0</v>
      </c>
      <c r="W76">
        <f>ROUND(CX76*I76,2)</f>
        <v>0</v>
      </c>
      <c r="X76">
        <f t="shared" si="72"/>
        <v>0</v>
      </c>
      <c r="Y76">
        <f t="shared" si="72"/>
        <v>0</v>
      </c>
      <c r="AA76">
        <v>290813959</v>
      </c>
      <c r="AB76">
        <f>ROUND((AC76+AD76+AF76),6)</f>
        <v>29901.563999999998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ROUND(((EV76*0.882)),6)</f>
        <v>29901.563999999998</v>
      </c>
      <c r="AG76">
        <f>ROUND((AP76),6)</f>
        <v>0</v>
      </c>
      <c r="AH76">
        <f t="shared" si="73"/>
        <v>230</v>
      </c>
      <c r="AI76">
        <f t="shared" si="73"/>
        <v>0</v>
      </c>
      <c r="AJ76">
        <f>(AS76)</f>
        <v>0</v>
      </c>
      <c r="AK76">
        <v>33902</v>
      </c>
      <c r="AL76">
        <v>0</v>
      </c>
      <c r="AM76">
        <v>0</v>
      </c>
      <c r="AN76">
        <v>0</v>
      </c>
      <c r="AO76">
        <v>33902</v>
      </c>
      <c r="AP76">
        <v>0</v>
      </c>
      <c r="AQ76">
        <v>230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2.56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110</v>
      </c>
      <c r="BM76">
        <v>150</v>
      </c>
      <c r="BN76">
        <v>0</v>
      </c>
      <c r="BO76" t="s">
        <v>3</v>
      </c>
      <c r="BP76">
        <v>0</v>
      </c>
      <c r="BQ76">
        <v>1</v>
      </c>
      <c r="BR76">
        <v>0</v>
      </c>
      <c r="BS76">
        <v>2.56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(P76+Q76+S76)</f>
        <v>765.48</v>
      </c>
      <c r="CQ76">
        <f>AC76*BC76</f>
        <v>0</v>
      </c>
      <c r="CR76">
        <f>(((ET76)*BB76-(EU76)*BS76)+AE76*BS76)</f>
        <v>0</v>
      </c>
      <c r="CS76">
        <f>AE76*BS76</f>
        <v>0</v>
      </c>
      <c r="CT76">
        <f>AF76*BA76</f>
        <v>76548.003840000005</v>
      </c>
      <c r="CU76">
        <f t="shared" si="74"/>
        <v>0</v>
      </c>
      <c r="CV76">
        <f t="shared" si="74"/>
        <v>230</v>
      </c>
      <c r="CW76">
        <f t="shared" si="74"/>
        <v>0</v>
      </c>
      <c r="CX76">
        <f t="shared" si="74"/>
        <v>0</v>
      </c>
      <c r="CY76">
        <f>(((S76+R76)*AT76)/100)</f>
        <v>0</v>
      </c>
      <c r="CZ76">
        <f>(((S76+R76)*AU76)/100)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22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1010</v>
      </c>
      <c r="DV76" t="s">
        <v>105</v>
      </c>
      <c r="DW76" t="s">
        <v>105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239517836</v>
      </c>
      <c r="EF76">
        <v>1</v>
      </c>
      <c r="EG76" t="s">
        <v>24</v>
      </c>
      <c r="EH76">
        <v>0</v>
      </c>
      <c r="EI76" t="s">
        <v>3</v>
      </c>
      <c r="EJ76">
        <v>1</v>
      </c>
      <c r="EK76">
        <v>150</v>
      </c>
      <c r="EL76" t="s">
        <v>25</v>
      </c>
      <c r="EM76" t="s">
        <v>26</v>
      </c>
      <c r="EO76" t="s">
        <v>3</v>
      </c>
      <c r="EQ76">
        <v>0</v>
      </c>
      <c r="ER76">
        <v>33902</v>
      </c>
      <c r="ES76">
        <v>0</v>
      </c>
      <c r="ET76">
        <v>0</v>
      </c>
      <c r="EU76">
        <v>0</v>
      </c>
      <c r="EV76">
        <v>33902</v>
      </c>
      <c r="EW76">
        <v>230</v>
      </c>
      <c r="EX76">
        <v>0</v>
      </c>
      <c r="EY76">
        <v>0</v>
      </c>
      <c r="FQ76">
        <v>0</v>
      </c>
      <c r="FR76">
        <f>ROUND(IF(BI76=3,GM76,0),2)</f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-1961994719</v>
      </c>
      <c r="GG76">
        <v>2</v>
      </c>
      <c r="GH76">
        <v>1</v>
      </c>
      <c r="GI76">
        <v>3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765.48</v>
      </c>
      <c r="GN76">
        <f>IF(OR(BI76=0,BI76=1),GM76-GX76,0)</f>
        <v>765.48</v>
      </c>
      <c r="GO76">
        <f>IF(BI76=2,GM76-GX76,0)</f>
        <v>0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17</v>
      </c>
      <c r="B77">
        <v>1</v>
      </c>
      <c r="C77">
        <f>ROW(SmtRes!A9)</f>
        <v>9</v>
      </c>
      <c r="D77">
        <f>ROW(EtalonRes!A9)</f>
        <v>9</v>
      </c>
      <c r="E77" t="s">
        <v>111</v>
      </c>
      <c r="F77" t="s">
        <v>112</v>
      </c>
      <c r="G77" t="s">
        <v>113</v>
      </c>
      <c r="H77" t="s">
        <v>105</v>
      </c>
      <c r="I77">
        <f>ROUND(1/100,9)</f>
        <v>0.01</v>
      </c>
      <c r="J77">
        <v>0</v>
      </c>
      <c r="K77">
        <f>ROUND(1/100,9)</f>
        <v>0.01</v>
      </c>
      <c r="O77">
        <f>ROUND(CP77,2)</f>
        <v>688.94</v>
      </c>
      <c r="P77">
        <f>ROUND(CQ77*I77,2)</f>
        <v>0</v>
      </c>
      <c r="Q77">
        <f>ROUND(CR77*I77,2)</f>
        <v>0</v>
      </c>
      <c r="R77">
        <f>ROUND(CS77*I77,2)</f>
        <v>0</v>
      </c>
      <c r="S77">
        <f>ROUND(CT77*I77,2)</f>
        <v>688.94</v>
      </c>
      <c r="T77">
        <f>ROUND(CU77*I77,2)</f>
        <v>0</v>
      </c>
      <c r="U77">
        <f>CV77*I77</f>
        <v>2.0699999999999998</v>
      </c>
      <c r="V77">
        <f>CW77*I77</f>
        <v>0</v>
      </c>
      <c r="W77">
        <f>ROUND(CX77*I77,2)</f>
        <v>0</v>
      </c>
      <c r="X77">
        <f t="shared" si="72"/>
        <v>0</v>
      </c>
      <c r="Y77">
        <f t="shared" si="72"/>
        <v>0</v>
      </c>
      <c r="AA77">
        <v>290813959</v>
      </c>
      <c r="AB77">
        <f>ROUND((AC77+AD77+AF77),6)</f>
        <v>26911.583999999999</v>
      </c>
      <c r="AC77">
        <f>ROUND((ES77),6)</f>
        <v>0</v>
      </c>
      <c r="AD77">
        <f>ROUND((((ET77)-(EU77))+AE77),6)</f>
        <v>0</v>
      </c>
      <c r="AE77">
        <f>ROUND((EU77),6)</f>
        <v>0</v>
      </c>
      <c r="AF77">
        <f>ROUND(((EV77*0.882)),6)</f>
        <v>26911.583999999999</v>
      </c>
      <c r="AG77">
        <f>ROUND((AP77),6)</f>
        <v>0</v>
      </c>
      <c r="AH77">
        <f t="shared" si="73"/>
        <v>207</v>
      </c>
      <c r="AI77">
        <f t="shared" si="73"/>
        <v>0</v>
      </c>
      <c r="AJ77">
        <f>(AS77)</f>
        <v>0</v>
      </c>
      <c r="AK77">
        <v>30512</v>
      </c>
      <c r="AL77">
        <v>0</v>
      </c>
      <c r="AM77">
        <v>0</v>
      </c>
      <c r="AN77">
        <v>0</v>
      </c>
      <c r="AO77">
        <v>30512</v>
      </c>
      <c r="AP77">
        <v>0</v>
      </c>
      <c r="AQ77">
        <v>207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2.56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114</v>
      </c>
      <c r="BM77">
        <v>150</v>
      </c>
      <c r="BN77">
        <v>0</v>
      </c>
      <c r="BO77" t="s">
        <v>3</v>
      </c>
      <c r="BP77">
        <v>0</v>
      </c>
      <c r="BQ77">
        <v>1</v>
      </c>
      <c r="BR77">
        <v>0</v>
      </c>
      <c r="BS77">
        <v>2.56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(P77+Q77+S77)</f>
        <v>688.94</v>
      </c>
      <c r="CQ77">
        <f>AC77*BC77</f>
        <v>0</v>
      </c>
      <c r="CR77">
        <f>(((ET77)*BB77-(EU77)*BS77)+AE77*BS77)</f>
        <v>0</v>
      </c>
      <c r="CS77">
        <f>AE77*BS77</f>
        <v>0</v>
      </c>
      <c r="CT77">
        <f>AF77*BA77</f>
        <v>68893.655039999998</v>
      </c>
      <c r="CU77">
        <f t="shared" si="74"/>
        <v>0</v>
      </c>
      <c r="CV77">
        <f t="shared" si="74"/>
        <v>207</v>
      </c>
      <c r="CW77">
        <f t="shared" si="74"/>
        <v>0</v>
      </c>
      <c r="CX77">
        <f t="shared" si="74"/>
        <v>0</v>
      </c>
      <c r="CY77">
        <f>(((S77+R77)*AT77)/100)</f>
        <v>0</v>
      </c>
      <c r="CZ77">
        <f>(((S77+R77)*AU77)/100)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22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1010</v>
      </c>
      <c r="DV77" t="s">
        <v>105</v>
      </c>
      <c r="DW77" t="s">
        <v>105</v>
      </c>
      <c r="DX77">
        <v>100</v>
      </c>
      <c r="DZ77" t="s">
        <v>3</v>
      </c>
      <c r="EA77" t="s">
        <v>3</v>
      </c>
      <c r="EB77" t="s">
        <v>3</v>
      </c>
      <c r="EC77" t="s">
        <v>3</v>
      </c>
      <c r="EE77">
        <v>239517836</v>
      </c>
      <c r="EF77">
        <v>1</v>
      </c>
      <c r="EG77" t="s">
        <v>24</v>
      </c>
      <c r="EH77">
        <v>0</v>
      </c>
      <c r="EI77" t="s">
        <v>3</v>
      </c>
      <c r="EJ77">
        <v>1</v>
      </c>
      <c r="EK77">
        <v>150</v>
      </c>
      <c r="EL77" t="s">
        <v>25</v>
      </c>
      <c r="EM77" t="s">
        <v>26</v>
      </c>
      <c r="EO77" t="s">
        <v>3</v>
      </c>
      <c r="EQ77">
        <v>0</v>
      </c>
      <c r="ER77">
        <v>30512</v>
      </c>
      <c r="ES77">
        <v>0</v>
      </c>
      <c r="ET77">
        <v>0</v>
      </c>
      <c r="EU77">
        <v>0</v>
      </c>
      <c r="EV77">
        <v>30512</v>
      </c>
      <c r="EW77">
        <v>207</v>
      </c>
      <c r="EX77">
        <v>0</v>
      </c>
      <c r="EY77">
        <v>0</v>
      </c>
      <c r="FQ77">
        <v>0</v>
      </c>
      <c r="FR77">
        <f>ROUND(IF(BI77=3,GM77,0),2)</f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1923653537</v>
      </c>
      <c r="GG77">
        <v>2</v>
      </c>
      <c r="GH77">
        <v>1</v>
      </c>
      <c r="GI77">
        <v>3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688.94</v>
      </c>
      <c r="GN77">
        <f>IF(OR(BI77=0,BI77=1),GM77-GX77,0)</f>
        <v>688.94</v>
      </c>
      <c r="GO77">
        <f>IF(BI77=2,GM77-GX77,0)</f>
        <v>0</v>
      </c>
      <c r="GP77">
        <f>IF(BI77=4,GM77-GX77,0)</f>
        <v>0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">
      <c r="A78">
        <v>17</v>
      </c>
      <c r="B78">
        <v>1</v>
      </c>
      <c r="C78">
        <f>ROW(SmtRes!A10)</f>
        <v>10</v>
      </c>
      <c r="D78">
        <f>ROW(EtalonRes!A10)</f>
        <v>10</v>
      </c>
      <c r="E78" t="s">
        <v>115</v>
      </c>
      <c r="F78" t="s">
        <v>116</v>
      </c>
      <c r="G78" t="s">
        <v>377</v>
      </c>
      <c r="H78" t="s">
        <v>105</v>
      </c>
      <c r="I78">
        <f>ROUND(1/100,9)</f>
        <v>0.01</v>
      </c>
      <c r="J78">
        <v>0</v>
      </c>
      <c r="K78">
        <f>ROUND(1/100,9)</f>
        <v>0.01</v>
      </c>
      <c r="O78">
        <f>ROUND(CP78,2)</f>
        <v>163.09</v>
      </c>
      <c r="P78">
        <f>ROUND(CQ78*I78,2)</f>
        <v>0</v>
      </c>
      <c r="Q78">
        <f>ROUND(CR78*I78,2)</f>
        <v>0</v>
      </c>
      <c r="R78">
        <f>ROUND(CS78*I78,2)</f>
        <v>0</v>
      </c>
      <c r="S78">
        <f>ROUND(CT78*I78,2)</f>
        <v>163.09</v>
      </c>
      <c r="T78">
        <f>ROUND(CU78*I78,2)</f>
        <v>0</v>
      </c>
      <c r="U78">
        <f>CV78*I78</f>
        <v>0.49</v>
      </c>
      <c r="V78">
        <f>CW78*I78</f>
        <v>0</v>
      </c>
      <c r="W78">
        <f>ROUND(CX78*I78,2)</f>
        <v>0</v>
      </c>
      <c r="X78">
        <f t="shared" si="72"/>
        <v>0</v>
      </c>
      <c r="Y78">
        <f t="shared" si="72"/>
        <v>0</v>
      </c>
      <c r="AA78">
        <v>290813959</v>
      </c>
      <c r="AB78">
        <f>ROUND((AC78+AD78+AF78),6)</f>
        <v>6370.6859999999997</v>
      </c>
      <c r="AC78">
        <f>ROUND((ES78),6)</f>
        <v>0</v>
      </c>
      <c r="AD78">
        <f>ROUND((((ET78)-(EU78))+AE78),6)</f>
        <v>0</v>
      </c>
      <c r="AE78">
        <f>ROUND((EU78),6)</f>
        <v>0</v>
      </c>
      <c r="AF78">
        <f>ROUND(((EV78*0.882)),6)</f>
        <v>6370.6859999999997</v>
      </c>
      <c r="AG78">
        <f>ROUND((AP78),6)</f>
        <v>0</v>
      </c>
      <c r="AH78">
        <f t="shared" si="73"/>
        <v>49</v>
      </c>
      <c r="AI78">
        <f t="shared" si="73"/>
        <v>0</v>
      </c>
      <c r="AJ78">
        <f>(AS78)</f>
        <v>0</v>
      </c>
      <c r="AK78">
        <v>7223</v>
      </c>
      <c r="AL78">
        <v>0</v>
      </c>
      <c r="AM78">
        <v>0</v>
      </c>
      <c r="AN78">
        <v>0</v>
      </c>
      <c r="AO78">
        <v>7223</v>
      </c>
      <c r="AP78">
        <v>0</v>
      </c>
      <c r="AQ78">
        <v>49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2.56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117</v>
      </c>
      <c r="BM78">
        <v>150</v>
      </c>
      <c r="BN78">
        <v>0</v>
      </c>
      <c r="BO78" t="s">
        <v>3</v>
      </c>
      <c r="BP78">
        <v>0</v>
      </c>
      <c r="BQ78">
        <v>1</v>
      </c>
      <c r="BR78">
        <v>0</v>
      </c>
      <c r="BS78">
        <v>2.56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(P78+Q78+S78)</f>
        <v>163.09</v>
      </c>
      <c r="CQ78">
        <f>AC78*BC78</f>
        <v>0</v>
      </c>
      <c r="CR78">
        <f>(((ET78)*BB78-(EU78)*BS78)+AE78*BS78)</f>
        <v>0</v>
      </c>
      <c r="CS78">
        <f>AE78*BS78</f>
        <v>0</v>
      </c>
      <c r="CT78">
        <f>AF78*BA78</f>
        <v>16308.95616</v>
      </c>
      <c r="CU78">
        <f t="shared" si="74"/>
        <v>0</v>
      </c>
      <c r="CV78">
        <f t="shared" si="74"/>
        <v>49</v>
      </c>
      <c r="CW78">
        <f t="shared" si="74"/>
        <v>0</v>
      </c>
      <c r="CX78">
        <f t="shared" si="74"/>
        <v>0</v>
      </c>
      <c r="CY78">
        <f>(((S78+R78)*AT78)/100)</f>
        <v>0</v>
      </c>
      <c r="CZ78">
        <f>(((S78+R78)*AU78)/100)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22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1010</v>
      </c>
      <c r="DV78" t="s">
        <v>105</v>
      </c>
      <c r="DW78" t="s">
        <v>105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239517836</v>
      </c>
      <c r="EF78">
        <v>1</v>
      </c>
      <c r="EG78" t="s">
        <v>24</v>
      </c>
      <c r="EH78">
        <v>0</v>
      </c>
      <c r="EI78" t="s">
        <v>3</v>
      </c>
      <c r="EJ78">
        <v>1</v>
      </c>
      <c r="EK78">
        <v>150</v>
      </c>
      <c r="EL78" t="s">
        <v>25</v>
      </c>
      <c r="EM78" t="s">
        <v>26</v>
      </c>
      <c r="EO78" t="s">
        <v>3</v>
      </c>
      <c r="EQ78">
        <v>0</v>
      </c>
      <c r="ER78">
        <v>7223</v>
      </c>
      <c r="ES78">
        <v>0</v>
      </c>
      <c r="ET78">
        <v>0</v>
      </c>
      <c r="EU78">
        <v>0</v>
      </c>
      <c r="EV78">
        <v>7223</v>
      </c>
      <c r="EW78">
        <v>49</v>
      </c>
      <c r="EX78">
        <v>0</v>
      </c>
      <c r="EY78">
        <v>0</v>
      </c>
      <c r="FQ78">
        <v>0</v>
      </c>
      <c r="FR78">
        <f>ROUND(IF(BI78=3,GM78,0),2)</f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-2104140819</v>
      </c>
      <c r="GG78">
        <v>2</v>
      </c>
      <c r="GH78">
        <v>1</v>
      </c>
      <c r="GI78">
        <v>3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163.09</v>
      </c>
      <c r="GN78">
        <f>IF(OR(BI78=0,BI78=1),GM78-GX78,0)</f>
        <v>163.09</v>
      </c>
      <c r="GO78">
        <f>IF(BI78=2,GM78-GX78,0)</f>
        <v>0</v>
      </c>
      <c r="GP78">
        <f>IF(BI78=4,GM78-GX78,0)</f>
        <v>0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C79">
        <f>ROW(SmtRes!A11)</f>
        <v>11</v>
      </c>
      <c r="D79">
        <f>ROW(EtalonRes!A11)</f>
        <v>11</v>
      </c>
      <c r="E79" t="s">
        <v>118</v>
      </c>
      <c r="F79" t="s">
        <v>119</v>
      </c>
      <c r="G79" t="s">
        <v>120</v>
      </c>
      <c r="H79" t="s">
        <v>105</v>
      </c>
      <c r="I79">
        <f>ROUND(1/100,9)</f>
        <v>0.01</v>
      </c>
      <c r="J79">
        <v>0</v>
      </c>
      <c r="K79">
        <f>ROUND(1/100,9)</f>
        <v>0.01</v>
      </c>
      <c r="O79">
        <f>ROUND(CP79,2)</f>
        <v>422.68</v>
      </c>
      <c r="P79">
        <f>ROUND(CQ79*I79,2)</f>
        <v>0</v>
      </c>
      <c r="Q79">
        <f>ROUND(CR79*I79,2)</f>
        <v>0</v>
      </c>
      <c r="R79">
        <f>ROUND(CS79*I79,2)</f>
        <v>0</v>
      </c>
      <c r="S79">
        <f>ROUND(CT79*I79,2)</f>
        <v>422.68</v>
      </c>
      <c r="T79">
        <f>ROUND(CU79*I79,2)</f>
        <v>0</v>
      </c>
      <c r="U79">
        <f>CV79*I79</f>
        <v>1.27</v>
      </c>
      <c r="V79">
        <f>CW79*I79</f>
        <v>0</v>
      </c>
      <c r="W79">
        <f>ROUND(CX79*I79,2)</f>
        <v>0</v>
      </c>
      <c r="X79">
        <f t="shared" si="72"/>
        <v>0</v>
      </c>
      <c r="Y79">
        <f t="shared" si="72"/>
        <v>0</v>
      </c>
      <c r="AA79">
        <v>290813959</v>
      </c>
      <c r="AB79">
        <f>ROUND((AC79+AD79+AF79),6)</f>
        <v>16511.04</v>
      </c>
      <c r="AC79">
        <f>ROUND((ES79),6)</f>
        <v>0</v>
      </c>
      <c r="AD79">
        <f>ROUND((((ET79)-(EU79))+AE79),6)</f>
        <v>0</v>
      </c>
      <c r="AE79">
        <f>ROUND((EU79),6)</f>
        <v>0</v>
      </c>
      <c r="AF79">
        <f>ROUND(((EV79*0.882)),6)</f>
        <v>16511.04</v>
      </c>
      <c r="AG79">
        <f>ROUND((AP79),6)</f>
        <v>0</v>
      </c>
      <c r="AH79">
        <f t="shared" si="73"/>
        <v>127</v>
      </c>
      <c r="AI79">
        <f t="shared" si="73"/>
        <v>0</v>
      </c>
      <c r="AJ79">
        <f>(AS79)</f>
        <v>0</v>
      </c>
      <c r="AK79">
        <v>18720</v>
      </c>
      <c r="AL79">
        <v>0</v>
      </c>
      <c r="AM79">
        <v>0</v>
      </c>
      <c r="AN79">
        <v>0</v>
      </c>
      <c r="AO79">
        <v>18720</v>
      </c>
      <c r="AP79">
        <v>0</v>
      </c>
      <c r="AQ79">
        <v>127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2.56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121</v>
      </c>
      <c r="BM79">
        <v>150</v>
      </c>
      <c r="BN79">
        <v>0</v>
      </c>
      <c r="BO79" t="s">
        <v>3</v>
      </c>
      <c r="BP79">
        <v>0</v>
      </c>
      <c r="BQ79">
        <v>1</v>
      </c>
      <c r="BR79">
        <v>0</v>
      </c>
      <c r="BS79">
        <v>2.56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(P79+Q79+S79)</f>
        <v>422.68</v>
      </c>
      <c r="CQ79">
        <f>AC79*BC79</f>
        <v>0</v>
      </c>
      <c r="CR79">
        <f>(((ET79)*BB79-(EU79)*BS79)+AE79*BS79)</f>
        <v>0</v>
      </c>
      <c r="CS79">
        <f>AE79*BS79</f>
        <v>0</v>
      </c>
      <c r="CT79">
        <f>AF79*BA79</f>
        <v>42268.2624</v>
      </c>
      <c r="CU79">
        <f t="shared" si="74"/>
        <v>0</v>
      </c>
      <c r="CV79">
        <f t="shared" si="74"/>
        <v>127</v>
      </c>
      <c r="CW79">
        <f t="shared" si="74"/>
        <v>0</v>
      </c>
      <c r="CX79">
        <f t="shared" si="74"/>
        <v>0</v>
      </c>
      <c r="CY79">
        <f>(((S79+R79)*AT79)/100)</f>
        <v>0</v>
      </c>
      <c r="CZ79">
        <f>(((S79+R79)*AU79)/100)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22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1010</v>
      </c>
      <c r="DV79" t="s">
        <v>105</v>
      </c>
      <c r="DW79" t="s">
        <v>105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239517836</v>
      </c>
      <c r="EF79">
        <v>1</v>
      </c>
      <c r="EG79" t="s">
        <v>24</v>
      </c>
      <c r="EH79">
        <v>0</v>
      </c>
      <c r="EI79" t="s">
        <v>3</v>
      </c>
      <c r="EJ79">
        <v>1</v>
      </c>
      <c r="EK79">
        <v>150</v>
      </c>
      <c r="EL79" t="s">
        <v>25</v>
      </c>
      <c r="EM79" t="s">
        <v>26</v>
      </c>
      <c r="EO79" t="s">
        <v>3</v>
      </c>
      <c r="EQ79">
        <v>0</v>
      </c>
      <c r="ER79">
        <v>18720</v>
      </c>
      <c r="ES79">
        <v>0</v>
      </c>
      <c r="ET79">
        <v>0</v>
      </c>
      <c r="EU79">
        <v>0</v>
      </c>
      <c r="EV79">
        <v>18720</v>
      </c>
      <c r="EW79">
        <v>127</v>
      </c>
      <c r="EX79">
        <v>0</v>
      </c>
      <c r="EY79">
        <v>0</v>
      </c>
      <c r="FQ79">
        <v>0</v>
      </c>
      <c r="FR79">
        <f>ROUND(IF(BI79=3,GM79,0),2)</f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979775947</v>
      </c>
      <c r="GG79">
        <v>2</v>
      </c>
      <c r="GH79">
        <v>1</v>
      </c>
      <c r="GI79">
        <v>3</v>
      </c>
      <c r="GJ79">
        <v>0</v>
      </c>
      <c r="GK79">
        <v>0</v>
      </c>
      <c r="GL79">
        <f>ROUND(IF(AND(BH79=3,BI79=3,FS79&lt;&gt;0),P79,0),2)</f>
        <v>0</v>
      </c>
      <c r="GM79">
        <f>ROUND(O79+X79+Y79,2)+GX79</f>
        <v>422.68</v>
      </c>
      <c r="GN79">
        <f>IF(OR(BI79=0,BI79=1),GM79-GX79,0)</f>
        <v>422.68</v>
      </c>
      <c r="GO79">
        <f>IF(BI79=2,GM79-GX79,0)</f>
        <v>0</v>
      </c>
      <c r="GP79">
        <f>IF(BI79=4,GM79-GX79,0)</f>
        <v>0</v>
      </c>
      <c r="GR79">
        <v>0</v>
      </c>
      <c r="GS79">
        <v>3</v>
      </c>
      <c r="GT79">
        <v>0</v>
      </c>
      <c r="GU79" t="s">
        <v>3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1" spans="1:206" x14ac:dyDescent="0.2">
      <c r="A81" s="2">
        <v>51</v>
      </c>
      <c r="B81" s="2">
        <f>B71</f>
        <v>1</v>
      </c>
      <c r="C81" s="2">
        <f>A71</f>
        <v>5</v>
      </c>
      <c r="D81" s="2">
        <f>ROW(A71)</f>
        <v>71</v>
      </c>
      <c r="E81" s="2"/>
      <c r="F81" s="2" t="str">
        <f>IF(F71&lt;&gt;"",F71,"")</f>
        <v>Новый подраздел</v>
      </c>
      <c r="G81" s="2" t="str">
        <f>IF(G71&lt;&gt;"",G71,"")</f>
        <v>2.1. Регулирующие клапаны.Техническое обслуживание в объеме планового ТО проводимого в течении кален.года в процессе работы оборудования.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75">ROUND(AB81,2)</f>
        <v>2316.42</v>
      </c>
      <c r="P81" s="2">
        <f t="shared" si="75"/>
        <v>0</v>
      </c>
      <c r="Q81" s="2">
        <f t="shared" si="75"/>
        <v>0</v>
      </c>
      <c r="R81" s="2">
        <f t="shared" si="75"/>
        <v>0</v>
      </c>
      <c r="S81" s="2">
        <f t="shared" si="75"/>
        <v>2316.42</v>
      </c>
      <c r="T81" s="2">
        <f t="shared" si="75"/>
        <v>0</v>
      </c>
      <c r="U81" s="2">
        <f>AH81</f>
        <v>6.9600000000000009</v>
      </c>
      <c r="V81" s="2">
        <f>AI81</f>
        <v>0</v>
      </c>
      <c r="W81" s="2">
        <f>ROUND(AJ81,2)</f>
        <v>0</v>
      </c>
      <c r="X81" s="2">
        <f>ROUND(AK81,2)</f>
        <v>0</v>
      </c>
      <c r="Y81" s="2">
        <f>ROUND(AL81,2)</f>
        <v>0</v>
      </c>
      <c r="Z81" s="2"/>
      <c r="AA81" s="2"/>
      <c r="AB81" s="2">
        <f>ROUND(SUMIF(AA75:AA79,"=290813959",O75:O79),2)</f>
        <v>2316.42</v>
      </c>
      <c r="AC81" s="2">
        <f>ROUND(SUMIF(AA75:AA79,"=290813959",P75:P79),2)</f>
        <v>0</v>
      </c>
      <c r="AD81" s="2">
        <f>ROUND(SUMIF(AA75:AA79,"=290813959",Q75:Q79),2)</f>
        <v>0</v>
      </c>
      <c r="AE81" s="2">
        <f>ROUND(SUMIF(AA75:AA79,"=290813959",R75:R79),2)</f>
        <v>0</v>
      </c>
      <c r="AF81" s="2">
        <f>ROUND(SUMIF(AA75:AA79,"=290813959",S75:S79),2)</f>
        <v>2316.42</v>
      </c>
      <c r="AG81" s="2">
        <f>ROUND(SUMIF(AA75:AA79,"=290813959",T75:T79),2)</f>
        <v>0</v>
      </c>
      <c r="AH81" s="2">
        <f>SUMIF(AA75:AA79,"=290813959",U75:U79)</f>
        <v>6.9600000000000009</v>
      </c>
      <c r="AI81" s="2">
        <f>SUMIF(AA75:AA79,"=290813959",V75:V79)</f>
        <v>0</v>
      </c>
      <c r="AJ81" s="2">
        <f>ROUND(SUMIF(AA75:AA79,"=290813959",W75:W79),2)</f>
        <v>0</v>
      </c>
      <c r="AK81" s="2">
        <f>ROUND(SUMIF(AA75:AA79,"=290813959",X75:X79),2)</f>
        <v>0</v>
      </c>
      <c r="AL81" s="2">
        <f>ROUND(SUMIF(AA75:AA79,"=290813959",Y75:Y79),2)</f>
        <v>0</v>
      </c>
      <c r="AM81" s="2"/>
      <c r="AN81" s="2"/>
      <c r="AO81" s="2">
        <f t="shared" ref="AO81:BD81" si="76">ROUND(BX81,2)</f>
        <v>0</v>
      </c>
      <c r="AP81" s="2">
        <f t="shared" si="76"/>
        <v>0</v>
      </c>
      <c r="AQ81" s="2">
        <f t="shared" si="76"/>
        <v>0</v>
      </c>
      <c r="AR81" s="2">
        <f t="shared" si="76"/>
        <v>2316.42</v>
      </c>
      <c r="AS81" s="2">
        <f t="shared" si="76"/>
        <v>2316.42</v>
      </c>
      <c r="AT81" s="2">
        <f t="shared" si="76"/>
        <v>0</v>
      </c>
      <c r="AU81" s="2">
        <f t="shared" si="76"/>
        <v>0</v>
      </c>
      <c r="AV81" s="2">
        <f t="shared" si="76"/>
        <v>0</v>
      </c>
      <c r="AW81" s="2">
        <f t="shared" si="76"/>
        <v>0</v>
      </c>
      <c r="AX81" s="2">
        <f t="shared" si="76"/>
        <v>0</v>
      </c>
      <c r="AY81" s="2">
        <f t="shared" si="76"/>
        <v>0</v>
      </c>
      <c r="AZ81" s="2">
        <f t="shared" si="76"/>
        <v>0</v>
      </c>
      <c r="BA81" s="2">
        <f t="shared" si="76"/>
        <v>0</v>
      </c>
      <c r="BB81" s="2">
        <f t="shared" si="76"/>
        <v>0</v>
      </c>
      <c r="BC81" s="2">
        <f t="shared" si="76"/>
        <v>0</v>
      </c>
      <c r="BD81" s="2">
        <f t="shared" si="76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ROUND(SUMIF(AA75:AA79,"=290813959",FQ75:FQ79),2)</f>
        <v>0</v>
      </c>
      <c r="BY81" s="2">
        <f>ROUND(SUMIF(AA75:AA79,"=290813959",FR75:FR79),2)</f>
        <v>0</v>
      </c>
      <c r="BZ81" s="2">
        <f>ROUND(SUMIF(AA75:AA79,"=290813959",GL75:GL79),2)</f>
        <v>0</v>
      </c>
      <c r="CA81" s="2">
        <f>ROUND(SUMIF(AA75:AA79,"=290813959",GM75:GM79),2)</f>
        <v>2316.42</v>
      </c>
      <c r="CB81" s="2">
        <f>ROUND(SUMIF(AA75:AA79,"=290813959",GN75:GN79),2)</f>
        <v>2316.42</v>
      </c>
      <c r="CC81" s="2">
        <f>ROUND(SUMIF(AA75:AA79,"=290813959",GO75:GO79),2)</f>
        <v>0</v>
      </c>
      <c r="CD81" s="2">
        <f>ROUND(SUMIF(AA75:AA79,"=290813959",GP75:GP79),2)</f>
        <v>0</v>
      </c>
      <c r="CE81" s="2">
        <f>AC81-BX81</f>
        <v>0</v>
      </c>
      <c r="CF81" s="2">
        <f>AC81-BY81</f>
        <v>0</v>
      </c>
      <c r="CG81" s="2">
        <f>BX81-BZ81</f>
        <v>0</v>
      </c>
      <c r="CH81" s="2">
        <f>AC81-BX81-BY81+BZ81</f>
        <v>0</v>
      </c>
      <c r="CI81" s="2">
        <f>BY81-BZ81</f>
        <v>0</v>
      </c>
      <c r="CJ81" s="2">
        <f>ROUND(SUMIF(AA75:AA79,"=290813959",GX75:GX79),2)</f>
        <v>0</v>
      </c>
      <c r="CK81" s="2">
        <f>ROUND(SUMIF(AA75:AA79,"=290813959",GY75:GY79),2)</f>
        <v>0</v>
      </c>
      <c r="CL81" s="2">
        <f>ROUND(SUMIF(AA75:AA79,"=290813959",GZ75:GZ79),2)</f>
        <v>0</v>
      </c>
      <c r="CM81" s="2">
        <f>ROUND(SUMIF(AA75:AA79,"=290813959",HD75:HD79),2)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2316.42</v>
      </c>
      <c r="G83" s="4" t="s">
        <v>46</v>
      </c>
      <c r="H83" s="4" t="s">
        <v>47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2316.42</v>
      </c>
      <c r="X83" s="4">
        <v>1</v>
      </c>
      <c r="Y83" s="4">
        <v>2316.42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0</v>
      </c>
      <c r="G84" s="4" t="s">
        <v>48</v>
      </c>
      <c r="H84" s="4" t="s">
        <v>49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50</v>
      </c>
      <c r="H85" s="4" t="s">
        <v>51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0</v>
      </c>
      <c r="G86" s="4" t="s">
        <v>52</v>
      </c>
      <c r="H86" s="4" t="s">
        <v>53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0</v>
      </c>
      <c r="G87" s="4" t="s">
        <v>54</v>
      </c>
      <c r="H87" s="4" t="s">
        <v>55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56</v>
      </c>
      <c r="H88" s="4" t="s">
        <v>57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0</v>
      </c>
      <c r="G89" s="4" t="s">
        <v>58</v>
      </c>
      <c r="H89" s="4" t="s">
        <v>59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60</v>
      </c>
      <c r="H90" s="4" t="s">
        <v>61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62</v>
      </c>
      <c r="H91" s="4" t="s">
        <v>63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64</v>
      </c>
      <c r="H92" s="4" t="s">
        <v>65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0</v>
      </c>
      <c r="G93" s="4" t="s">
        <v>66</v>
      </c>
      <c r="H93" s="4" t="s">
        <v>67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68</v>
      </c>
      <c r="H94" s="4" t="s">
        <v>69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0</v>
      </c>
      <c r="G95" s="4" t="s">
        <v>70</v>
      </c>
      <c r="H95" s="4" t="s">
        <v>71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2316.42</v>
      </c>
      <c r="G96" s="4" t="s">
        <v>72</v>
      </c>
      <c r="H96" s="4" t="s">
        <v>73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2316.42</v>
      </c>
      <c r="X96" s="4">
        <v>1</v>
      </c>
      <c r="Y96" s="4">
        <v>2316.42</v>
      </c>
      <c r="Z96" s="4"/>
      <c r="AA96" s="4"/>
      <c r="AB96" s="4"/>
    </row>
    <row r="97" spans="1:88" x14ac:dyDescent="0.2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74</v>
      </c>
      <c r="H97" s="4" t="s">
        <v>75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88" x14ac:dyDescent="0.2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2316.42</v>
      </c>
      <c r="G98" s="4" t="s">
        <v>76</v>
      </c>
      <c r="H98" s="4" t="s">
        <v>77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2316.42</v>
      </c>
      <c r="X98" s="4">
        <v>1</v>
      </c>
      <c r="Y98" s="4">
        <v>2316.42</v>
      </c>
      <c r="Z98" s="4"/>
      <c r="AA98" s="4"/>
      <c r="AB98" s="4"/>
    </row>
    <row r="99" spans="1:88" x14ac:dyDescent="0.2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0</v>
      </c>
      <c r="G99" s="4" t="s">
        <v>78</v>
      </c>
      <c r="H99" s="4" t="s">
        <v>79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88" x14ac:dyDescent="0.2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80</v>
      </c>
      <c r="H100" s="4" t="s">
        <v>81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88" x14ac:dyDescent="0.2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82</v>
      </c>
      <c r="H101" s="4" t="s">
        <v>83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88" x14ac:dyDescent="0.2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84</v>
      </c>
      <c r="H102" s="4" t="s">
        <v>85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88" x14ac:dyDescent="0.2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Source!U81</f>
        <v>6.9600000000000009</v>
      </c>
      <c r="G103" s="4" t="s">
        <v>86</v>
      </c>
      <c r="H103" s="4" t="s">
        <v>87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-1</v>
      </c>
      <c r="P103" s="4"/>
      <c r="Q103" s="4"/>
      <c r="R103" s="4"/>
      <c r="S103" s="4"/>
      <c r="T103" s="4"/>
      <c r="U103" s="4"/>
      <c r="V103" s="4"/>
      <c r="W103" s="4">
        <v>6.9599999999999991</v>
      </c>
      <c r="X103" s="4">
        <v>1</v>
      </c>
      <c r="Y103" s="4">
        <v>6.9599999999999991</v>
      </c>
      <c r="Z103" s="4"/>
      <c r="AA103" s="4"/>
      <c r="AB103" s="4"/>
    </row>
    <row r="104" spans="1:88" x14ac:dyDescent="0.2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Source!V81</f>
        <v>0</v>
      </c>
      <c r="G104" s="4" t="s">
        <v>88</v>
      </c>
      <c r="H104" s="4" t="s">
        <v>89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-1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88" x14ac:dyDescent="0.2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90</v>
      </c>
      <c r="H105" s="4" t="s">
        <v>91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88" x14ac:dyDescent="0.2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92</v>
      </c>
      <c r="H106" s="4" t="s">
        <v>93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88" x14ac:dyDescent="0.2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0</v>
      </c>
      <c r="G107" s="4" t="s">
        <v>94</v>
      </c>
      <c r="H107" s="4" t="s">
        <v>95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88" x14ac:dyDescent="0.2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0</v>
      </c>
      <c r="G108" s="4" t="s">
        <v>96</v>
      </c>
      <c r="H108" s="4" t="s">
        <v>97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88" x14ac:dyDescent="0.2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2316.42</v>
      </c>
      <c r="G109" s="4" t="s">
        <v>98</v>
      </c>
      <c r="H109" s="4" t="s">
        <v>99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2316.42</v>
      </c>
      <c r="X109" s="4">
        <v>1</v>
      </c>
      <c r="Y109" s="4">
        <v>2316.42</v>
      </c>
      <c r="Z109" s="4"/>
      <c r="AA109" s="4"/>
      <c r="AB109" s="4"/>
    </row>
    <row r="111" spans="1:88" x14ac:dyDescent="0.2">
      <c r="A111" s="1">
        <v>5</v>
      </c>
      <c r="B111" s="1">
        <v>1</v>
      </c>
      <c r="C111" s="1"/>
      <c r="D111" s="1">
        <f>ROW(A122)</f>
        <v>122</v>
      </c>
      <c r="E111" s="1"/>
      <c r="F111" s="1" t="s">
        <v>101</v>
      </c>
      <c r="G111" s="1" t="s">
        <v>122</v>
      </c>
      <c r="H111" s="1" t="s">
        <v>3</v>
      </c>
      <c r="I111" s="1">
        <v>0</v>
      </c>
      <c r="J111" s="1"/>
      <c r="K111" s="1">
        <v>-1</v>
      </c>
      <c r="L111" s="1"/>
      <c r="M111" s="1" t="s">
        <v>3</v>
      </c>
      <c r="N111" s="1"/>
      <c r="O111" s="1"/>
      <c r="P111" s="1"/>
      <c r="Q111" s="1"/>
      <c r="R111" s="1"/>
      <c r="S111" s="1">
        <v>0</v>
      </c>
      <c r="T111" s="1"/>
      <c r="U111" s="1" t="s">
        <v>3</v>
      </c>
      <c r="V111" s="1">
        <v>0</v>
      </c>
      <c r="W111" s="1"/>
      <c r="X111" s="1"/>
      <c r="Y111" s="1"/>
      <c r="Z111" s="1"/>
      <c r="AA111" s="1"/>
      <c r="AB111" s="1" t="s">
        <v>3</v>
      </c>
      <c r="AC111" s="1" t="s">
        <v>3</v>
      </c>
      <c r="AD111" s="1" t="s">
        <v>3</v>
      </c>
      <c r="AE111" s="1" t="s">
        <v>3</v>
      </c>
      <c r="AF111" s="1" t="s">
        <v>3</v>
      </c>
      <c r="AG111" s="1" t="s">
        <v>3</v>
      </c>
      <c r="AH111" s="1"/>
      <c r="AI111" s="1"/>
      <c r="AJ111" s="1"/>
      <c r="AK111" s="1"/>
      <c r="AL111" s="1"/>
      <c r="AM111" s="1"/>
      <c r="AN111" s="1"/>
      <c r="AO111" s="1"/>
      <c r="AP111" s="1" t="s">
        <v>3</v>
      </c>
      <c r="AQ111" s="1" t="s">
        <v>3</v>
      </c>
      <c r="AR111" s="1" t="s">
        <v>3</v>
      </c>
      <c r="AS111" s="1"/>
      <c r="AT111" s="1"/>
      <c r="AU111" s="1"/>
      <c r="AV111" s="1"/>
      <c r="AW111" s="1"/>
      <c r="AX111" s="1"/>
      <c r="AY111" s="1"/>
      <c r="AZ111" s="1" t="s">
        <v>3</v>
      </c>
      <c r="BA111" s="1"/>
      <c r="BB111" s="1" t="s">
        <v>3</v>
      </c>
      <c r="BC111" s="1" t="s">
        <v>3</v>
      </c>
      <c r="BD111" s="1" t="s">
        <v>3</v>
      </c>
      <c r="BE111" s="1" t="s">
        <v>3</v>
      </c>
      <c r="BF111" s="1" t="s">
        <v>3</v>
      </c>
      <c r="BG111" s="1" t="s">
        <v>3</v>
      </c>
      <c r="BH111" s="1" t="s">
        <v>3</v>
      </c>
      <c r="BI111" s="1" t="s">
        <v>3</v>
      </c>
      <c r="BJ111" s="1" t="s">
        <v>3</v>
      </c>
      <c r="BK111" s="1" t="s">
        <v>3</v>
      </c>
      <c r="BL111" s="1" t="s">
        <v>3</v>
      </c>
      <c r="BM111" s="1" t="s">
        <v>3</v>
      </c>
      <c r="BN111" s="1" t="s">
        <v>3</v>
      </c>
      <c r="BO111" s="1" t="s">
        <v>3</v>
      </c>
      <c r="BP111" s="1" t="s">
        <v>3</v>
      </c>
      <c r="BQ111" s="1"/>
      <c r="BR111" s="1"/>
      <c r="BS111" s="1"/>
      <c r="BT111" s="1"/>
      <c r="BU111" s="1"/>
      <c r="BV111" s="1"/>
      <c r="BW111" s="1"/>
      <c r="BX111" s="1">
        <v>0</v>
      </c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>
        <v>0</v>
      </c>
    </row>
    <row r="113" spans="1:245" x14ac:dyDescent="0.2">
      <c r="A113" s="2">
        <v>52</v>
      </c>
      <c r="B113" s="2">
        <f t="shared" ref="B113:G113" si="77">B122</f>
        <v>1</v>
      </c>
      <c r="C113" s="2">
        <f t="shared" si="77"/>
        <v>5</v>
      </c>
      <c r="D113" s="2">
        <f t="shared" si="77"/>
        <v>111</v>
      </c>
      <c r="E113" s="2">
        <f t="shared" si="77"/>
        <v>0</v>
      </c>
      <c r="F113" s="2" t="str">
        <f t="shared" si="77"/>
        <v>Новый подраздел</v>
      </c>
      <c r="G113" s="2" t="str">
        <f t="shared" si="77"/>
        <v>2.2..Запорная арматура.Техническое обслуживание в объеме планового ТО проводимого в течении кален.года в процессе работы оборудования.</v>
      </c>
      <c r="H113" s="2"/>
      <c r="I113" s="2"/>
      <c r="J113" s="2"/>
      <c r="K113" s="2"/>
      <c r="L113" s="2"/>
      <c r="M113" s="2"/>
      <c r="N113" s="2"/>
      <c r="O113" s="2">
        <f t="shared" ref="O113:AT113" si="78">O122</f>
        <v>2236.54</v>
      </c>
      <c r="P113" s="2">
        <f t="shared" si="78"/>
        <v>0</v>
      </c>
      <c r="Q113" s="2">
        <f t="shared" si="78"/>
        <v>0</v>
      </c>
      <c r="R113" s="2">
        <f t="shared" si="78"/>
        <v>0</v>
      </c>
      <c r="S113" s="2">
        <f t="shared" si="78"/>
        <v>2236.54</v>
      </c>
      <c r="T113" s="2">
        <f t="shared" si="78"/>
        <v>0</v>
      </c>
      <c r="U113" s="2">
        <f t="shared" si="78"/>
        <v>6.7200000000000006</v>
      </c>
      <c r="V113" s="2">
        <f t="shared" si="78"/>
        <v>0</v>
      </c>
      <c r="W113" s="2">
        <f t="shared" si="78"/>
        <v>0</v>
      </c>
      <c r="X113" s="2">
        <f t="shared" si="78"/>
        <v>0</v>
      </c>
      <c r="Y113" s="2">
        <f t="shared" si="78"/>
        <v>0</v>
      </c>
      <c r="Z113" s="2">
        <f t="shared" si="78"/>
        <v>0</v>
      </c>
      <c r="AA113" s="2">
        <f t="shared" si="78"/>
        <v>0</v>
      </c>
      <c r="AB113" s="2">
        <f t="shared" si="78"/>
        <v>2236.54</v>
      </c>
      <c r="AC113" s="2">
        <f t="shared" si="78"/>
        <v>0</v>
      </c>
      <c r="AD113" s="2">
        <f t="shared" si="78"/>
        <v>0</v>
      </c>
      <c r="AE113" s="2">
        <f t="shared" si="78"/>
        <v>0</v>
      </c>
      <c r="AF113" s="2">
        <f t="shared" si="78"/>
        <v>2236.54</v>
      </c>
      <c r="AG113" s="2">
        <f t="shared" si="78"/>
        <v>0</v>
      </c>
      <c r="AH113" s="2">
        <f t="shared" si="78"/>
        <v>6.7200000000000006</v>
      </c>
      <c r="AI113" s="2">
        <f t="shared" si="78"/>
        <v>0</v>
      </c>
      <c r="AJ113" s="2">
        <f t="shared" si="78"/>
        <v>0</v>
      </c>
      <c r="AK113" s="2">
        <f t="shared" si="78"/>
        <v>0</v>
      </c>
      <c r="AL113" s="2">
        <f t="shared" si="78"/>
        <v>0</v>
      </c>
      <c r="AM113" s="2">
        <f t="shared" si="78"/>
        <v>0</v>
      </c>
      <c r="AN113" s="2">
        <f t="shared" si="78"/>
        <v>0</v>
      </c>
      <c r="AO113" s="2">
        <f t="shared" si="78"/>
        <v>0</v>
      </c>
      <c r="AP113" s="2">
        <f t="shared" si="78"/>
        <v>0</v>
      </c>
      <c r="AQ113" s="2">
        <f t="shared" si="78"/>
        <v>0</v>
      </c>
      <c r="AR113" s="2">
        <f t="shared" si="78"/>
        <v>2236.54</v>
      </c>
      <c r="AS113" s="2">
        <f t="shared" si="78"/>
        <v>2236.54</v>
      </c>
      <c r="AT113" s="2">
        <f t="shared" si="78"/>
        <v>0</v>
      </c>
      <c r="AU113" s="2">
        <f t="shared" ref="AU113:BZ113" si="79">AU122</f>
        <v>0</v>
      </c>
      <c r="AV113" s="2">
        <f t="shared" si="79"/>
        <v>0</v>
      </c>
      <c r="AW113" s="2">
        <f t="shared" si="79"/>
        <v>0</v>
      </c>
      <c r="AX113" s="2">
        <f t="shared" si="79"/>
        <v>0</v>
      </c>
      <c r="AY113" s="2">
        <f t="shared" si="79"/>
        <v>0</v>
      </c>
      <c r="AZ113" s="2">
        <f t="shared" si="79"/>
        <v>0</v>
      </c>
      <c r="BA113" s="2">
        <f t="shared" si="79"/>
        <v>0</v>
      </c>
      <c r="BB113" s="2">
        <f t="shared" si="79"/>
        <v>0</v>
      </c>
      <c r="BC113" s="2">
        <f t="shared" si="79"/>
        <v>0</v>
      </c>
      <c r="BD113" s="2">
        <f t="shared" si="79"/>
        <v>0</v>
      </c>
      <c r="BE113" s="2">
        <f t="shared" si="79"/>
        <v>0</v>
      </c>
      <c r="BF113" s="2">
        <f t="shared" si="79"/>
        <v>0</v>
      </c>
      <c r="BG113" s="2">
        <f t="shared" si="79"/>
        <v>0</v>
      </c>
      <c r="BH113" s="2">
        <f t="shared" si="79"/>
        <v>0</v>
      </c>
      <c r="BI113" s="2">
        <f t="shared" si="79"/>
        <v>0</v>
      </c>
      <c r="BJ113" s="2">
        <f t="shared" si="79"/>
        <v>0</v>
      </c>
      <c r="BK113" s="2">
        <f t="shared" si="79"/>
        <v>0</v>
      </c>
      <c r="BL113" s="2">
        <f t="shared" si="79"/>
        <v>0</v>
      </c>
      <c r="BM113" s="2">
        <f t="shared" si="79"/>
        <v>0</v>
      </c>
      <c r="BN113" s="2">
        <f t="shared" si="79"/>
        <v>0</v>
      </c>
      <c r="BO113" s="2">
        <f t="shared" si="79"/>
        <v>0</v>
      </c>
      <c r="BP113" s="2">
        <f t="shared" si="79"/>
        <v>0</v>
      </c>
      <c r="BQ113" s="2">
        <f t="shared" si="79"/>
        <v>0</v>
      </c>
      <c r="BR113" s="2">
        <f t="shared" si="79"/>
        <v>0</v>
      </c>
      <c r="BS113" s="2">
        <f t="shared" si="79"/>
        <v>0</v>
      </c>
      <c r="BT113" s="2">
        <f t="shared" si="79"/>
        <v>0</v>
      </c>
      <c r="BU113" s="2">
        <f t="shared" si="79"/>
        <v>0</v>
      </c>
      <c r="BV113" s="2">
        <f t="shared" si="79"/>
        <v>0</v>
      </c>
      <c r="BW113" s="2">
        <f t="shared" si="79"/>
        <v>0</v>
      </c>
      <c r="BX113" s="2">
        <f t="shared" si="79"/>
        <v>0</v>
      </c>
      <c r="BY113" s="2">
        <f t="shared" si="79"/>
        <v>0</v>
      </c>
      <c r="BZ113" s="2">
        <f t="shared" si="79"/>
        <v>0</v>
      </c>
      <c r="CA113" s="2">
        <f t="shared" ref="CA113:DF113" si="80">CA122</f>
        <v>2236.54</v>
      </c>
      <c r="CB113" s="2">
        <f t="shared" si="80"/>
        <v>2236.54</v>
      </c>
      <c r="CC113" s="2">
        <f t="shared" si="80"/>
        <v>0</v>
      </c>
      <c r="CD113" s="2">
        <f t="shared" si="80"/>
        <v>0</v>
      </c>
      <c r="CE113" s="2">
        <f t="shared" si="80"/>
        <v>0</v>
      </c>
      <c r="CF113" s="2">
        <f t="shared" si="80"/>
        <v>0</v>
      </c>
      <c r="CG113" s="2">
        <f t="shared" si="80"/>
        <v>0</v>
      </c>
      <c r="CH113" s="2">
        <f t="shared" si="80"/>
        <v>0</v>
      </c>
      <c r="CI113" s="2">
        <f t="shared" si="80"/>
        <v>0</v>
      </c>
      <c r="CJ113" s="2">
        <f t="shared" si="80"/>
        <v>0</v>
      </c>
      <c r="CK113" s="2">
        <f t="shared" si="80"/>
        <v>0</v>
      </c>
      <c r="CL113" s="2">
        <f t="shared" si="80"/>
        <v>0</v>
      </c>
      <c r="CM113" s="2">
        <f t="shared" si="80"/>
        <v>0</v>
      </c>
      <c r="CN113" s="2">
        <f t="shared" si="80"/>
        <v>0</v>
      </c>
      <c r="CO113" s="2">
        <f t="shared" si="80"/>
        <v>0</v>
      </c>
      <c r="CP113" s="2">
        <f t="shared" si="80"/>
        <v>0</v>
      </c>
      <c r="CQ113" s="2">
        <f t="shared" si="80"/>
        <v>0</v>
      </c>
      <c r="CR113" s="2">
        <f t="shared" si="80"/>
        <v>0</v>
      </c>
      <c r="CS113" s="2">
        <f t="shared" si="80"/>
        <v>0</v>
      </c>
      <c r="CT113" s="2">
        <f t="shared" si="80"/>
        <v>0</v>
      </c>
      <c r="CU113" s="2">
        <f t="shared" si="80"/>
        <v>0</v>
      </c>
      <c r="CV113" s="2">
        <f t="shared" si="80"/>
        <v>0</v>
      </c>
      <c r="CW113" s="2">
        <f t="shared" si="80"/>
        <v>0</v>
      </c>
      <c r="CX113" s="2">
        <f t="shared" si="80"/>
        <v>0</v>
      </c>
      <c r="CY113" s="2">
        <f t="shared" si="80"/>
        <v>0</v>
      </c>
      <c r="CZ113" s="2">
        <f t="shared" si="80"/>
        <v>0</v>
      </c>
      <c r="DA113" s="2">
        <f t="shared" si="80"/>
        <v>0</v>
      </c>
      <c r="DB113" s="2">
        <f t="shared" si="80"/>
        <v>0</v>
      </c>
      <c r="DC113" s="2">
        <f t="shared" si="80"/>
        <v>0</v>
      </c>
      <c r="DD113" s="2">
        <f t="shared" si="80"/>
        <v>0</v>
      </c>
      <c r="DE113" s="2">
        <f t="shared" si="80"/>
        <v>0</v>
      </c>
      <c r="DF113" s="2">
        <f t="shared" si="80"/>
        <v>0</v>
      </c>
      <c r="DG113" s="3">
        <f t="shared" ref="DG113:EL113" si="81">DG122</f>
        <v>0</v>
      </c>
      <c r="DH113" s="3">
        <f t="shared" si="81"/>
        <v>0</v>
      </c>
      <c r="DI113" s="3">
        <f t="shared" si="81"/>
        <v>0</v>
      </c>
      <c r="DJ113" s="3">
        <f t="shared" si="81"/>
        <v>0</v>
      </c>
      <c r="DK113" s="3">
        <f t="shared" si="81"/>
        <v>0</v>
      </c>
      <c r="DL113" s="3">
        <f t="shared" si="81"/>
        <v>0</v>
      </c>
      <c r="DM113" s="3">
        <f t="shared" si="81"/>
        <v>0</v>
      </c>
      <c r="DN113" s="3">
        <f t="shared" si="81"/>
        <v>0</v>
      </c>
      <c r="DO113" s="3">
        <f t="shared" si="81"/>
        <v>0</v>
      </c>
      <c r="DP113" s="3">
        <f t="shared" si="81"/>
        <v>0</v>
      </c>
      <c r="DQ113" s="3">
        <f t="shared" si="81"/>
        <v>0</v>
      </c>
      <c r="DR113" s="3">
        <f t="shared" si="81"/>
        <v>0</v>
      </c>
      <c r="DS113" s="3">
        <f t="shared" si="81"/>
        <v>0</v>
      </c>
      <c r="DT113" s="3">
        <f t="shared" si="81"/>
        <v>0</v>
      </c>
      <c r="DU113" s="3">
        <f t="shared" si="81"/>
        <v>0</v>
      </c>
      <c r="DV113" s="3">
        <f t="shared" si="81"/>
        <v>0</v>
      </c>
      <c r="DW113" s="3">
        <f t="shared" si="81"/>
        <v>0</v>
      </c>
      <c r="DX113" s="3">
        <f t="shared" si="81"/>
        <v>0</v>
      </c>
      <c r="DY113" s="3">
        <f t="shared" si="81"/>
        <v>0</v>
      </c>
      <c r="DZ113" s="3">
        <f t="shared" si="81"/>
        <v>0</v>
      </c>
      <c r="EA113" s="3">
        <f t="shared" si="81"/>
        <v>0</v>
      </c>
      <c r="EB113" s="3">
        <f t="shared" si="81"/>
        <v>0</v>
      </c>
      <c r="EC113" s="3">
        <f t="shared" si="81"/>
        <v>0</v>
      </c>
      <c r="ED113" s="3">
        <f t="shared" si="81"/>
        <v>0</v>
      </c>
      <c r="EE113" s="3">
        <f t="shared" si="81"/>
        <v>0</v>
      </c>
      <c r="EF113" s="3">
        <f t="shared" si="81"/>
        <v>0</v>
      </c>
      <c r="EG113" s="3">
        <f t="shared" si="81"/>
        <v>0</v>
      </c>
      <c r="EH113" s="3">
        <f t="shared" si="81"/>
        <v>0</v>
      </c>
      <c r="EI113" s="3">
        <f t="shared" si="81"/>
        <v>0</v>
      </c>
      <c r="EJ113" s="3">
        <f t="shared" si="81"/>
        <v>0</v>
      </c>
      <c r="EK113" s="3">
        <f t="shared" si="81"/>
        <v>0</v>
      </c>
      <c r="EL113" s="3">
        <f t="shared" si="81"/>
        <v>0</v>
      </c>
      <c r="EM113" s="3">
        <f t="shared" ref="EM113:FR113" si="82">EM122</f>
        <v>0</v>
      </c>
      <c r="EN113" s="3">
        <f t="shared" si="82"/>
        <v>0</v>
      </c>
      <c r="EO113" s="3">
        <f t="shared" si="82"/>
        <v>0</v>
      </c>
      <c r="EP113" s="3">
        <f t="shared" si="82"/>
        <v>0</v>
      </c>
      <c r="EQ113" s="3">
        <f t="shared" si="82"/>
        <v>0</v>
      </c>
      <c r="ER113" s="3">
        <f t="shared" si="82"/>
        <v>0</v>
      </c>
      <c r="ES113" s="3">
        <f t="shared" si="82"/>
        <v>0</v>
      </c>
      <c r="ET113" s="3">
        <f t="shared" si="82"/>
        <v>0</v>
      </c>
      <c r="EU113" s="3">
        <f t="shared" si="82"/>
        <v>0</v>
      </c>
      <c r="EV113" s="3">
        <f t="shared" si="82"/>
        <v>0</v>
      </c>
      <c r="EW113" s="3">
        <f t="shared" si="82"/>
        <v>0</v>
      </c>
      <c r="EX113" s="3">
        <f t="shared" si="82"/>
        <v>0</v>
      </c>
      <c r="EY113" s="3">
        <f t="shared" si="82"/>
        <v>0</v>
      </c>
      <c r="EZ113" s="3">
        <f t="shared" si="82"/>
        <v>0</v>
      </c>
      <c r="FA113" s="3">
        <f t="shared" si="82"/>
        <v>0</v>
      </c>
      <c r="FB113" s="3">
        <f t="shared" si="82"/>
        <v>0</v>
      </c>
      <c r="FC113" s="3">
        <f t="shared" si="82"/>
        <v>0</v>
      </c>
      <c r="FD113" s="3">
        <f t="shared" si="82"/>
        <v>0</v>
      </c>
      <c r="FE113" s="3">
        <f t="shared" si="82"/>
        <v>0</v>
      </c>
      <c r="FF113" s="3">
        <f t="shared" si="82"/>
        <v>0</v>
      </c>
      <c r="FG113" s="3">
        <f t="shared" si="82"/>
        <v>0</v>
      </c>
      <c r="FH113" s="3">
        <f t="shared" si="82"/>
        <v>0</v>
      </c>
      <c r="FI113" s="3">
        <f t="shared" si="82"/>
        <v>0</v>
      </c>
      <c r="FJ113" s="3">
        <f t="shared" si="82"/>
        <v>0</v>
      </c>
      <c r="FK113" s="3">
        <f t="shared" si="82"/>
        <v>0</v>
      </c>
      <c r="FL113" s="3">
        <f t="shared" si="82"/>
        <v>0</v>
      </c>
      <c r="FM113" s="3">
        <f t="shared" si="82"/>
        <v>0</v>
      </c>
      <c r="FN113" s="3">
        <f t="shared" si="82"/>
        <v>0</v>
      </c>
      <c r="FO113" s="3">
        <f t="shared" si="82"/>
        <v>0</v>
      </c>
      <c r="FP113" s="3">
        <f t="shared" si="82"/>
        <v>0</v>
      </c>
      <c r="FQ113" s="3">
        <f t="shared" si="82"/>
        <v>0</v>
      </c>
      <c r="FR113" s="3">
        <f t="shared" si="82"/>
        <v>0</v>
      </c>
      <c r="FS113" s="3">
        <f t="shared" ref="FS113:GX113" si="83">FS122</f>
        <v>0</v>
      </c>
      <c r="FT113" s="3">
        <f t="shared" si="83"/>
        <v>0</v>
      </c>
      <c r="FU113" s="3">
        <f t="shared" si="83"/>
        <v>0</v>
      </c>
      <c r="FV113" s="3">
        <f t="shared" si="83"/>
        <v>0</v>
      </c>
      <c r="FW113" s="3">
        <f t="shared" si="83"/>
        <v>0</v>
      </c>
      <c r="FX113" s="3">
        <f t="shared" si="83"/>
        <v>0</v>
      </c>
      <c r="FY113" s="3">
        <f t="shared" si="83"/>
        <v>0</v>
      </c>
      <c r="FZ113" s="3">
        <f t="shared" si="83"/>
        <v>0</v>
      </c>
      <c r="GA113" s="3">
        <f t="shared" si="83"/>
        <v>0</v>
      </c>
      <c r="GB113" s="3">
        <f t="shared" si="83"/>
        <v>0</v>
      </c>
      <c r="GC113" s="3">
        <f t="shared" si="83"/>
        <v>0</v>
      </c>
      <c r="GD113" s="3">
        <f t="shared" si="83"/>
        <v>0</v>
      </c>
      <c r="GE113" s="3">
        <f t="shared" si="83"/>
        <v>0</v>
      </c>
      <c r="GF113" s="3">
        <f t="shared" si="83"/>
        <v>0</v>
      </c>
      <c r="GG113" s="3">
        <f t="shared" si="83"/>
        <v>0</v>
      </c>
      <c r="GH113" s="3">
        <f t="shared" si="83"/>
        <v>0</v>
      </c>
      <c r="GI113" s="3">
        <f t="shared" si="83"/>
        <v>0</v>
      </c>
      <c r="GJ113" s="3">
        <f t="shared" si="83"/>
        <v>0</v>
      </c>
      <c r="GK113" s="3">
        <f t="shared" si="83"/>
        <v>0</v>
      </c>
      <c r="GL113" s="3">
        <f t="shared" si="83"/>
        <v>0</v>
      </c>
      <c r="GM113" s="3">
        <f t="shared" si="83"/>
        <v>0</v>
      </c>
      <c r="GN113" s="3">
        <f t="shared" si="83"/>
        <v>0</v>
      </c>
      <c r="GO113" s="3">
        <f t="shared" si="83"/>
        <v>0</v>
      </c>
      <c r="GP113" s="3">
        <f t="shared" si="83"/>
        <v>0</v>
      </c>
      <c r="GQ113" s="3">
        <f t="shared" si="83"/>
        <v>0</v>
      </c>
      <c r="GR113" s="3">
        <f t="shared" si="83"/>
        <v>0</v>
      </c>
      <c r="GS113" s="3">
        <f t="shared" si="83"/>
        <v>0</v>
      </c>
      <c r="GT113" s="3">
        <f t="shared" si="83"/>
        <v>0</v>
      </c>
      <c r="GU113" s="3">
        <f t="shared" si="83"/>
        <v>0</v>
      </c>
      <c r="GV113" s="3">
        <f t="shared" si="83"/>
        <v>0</v>
      </c>
      <c r="GW113" s="3">
        <f t="shared" si="83"/>
        <v>0</v>
      </c>
      <c r="GX113" s="3">
        <f t="shared" si="83"/>
        <v>0</v>
      </c>
    </row>
    <row r="115" spans="1:245" x14ac:dyDescent="0.2">
      <c r="A115">
        <v>17</v>
      </c>
      <c r="B115">
        <v>1</v>
      </c>
      <c r="C115">
        <f>ROW(SmtRes!A12)</f>
        <v>12</v>
      </c>
      <c r="D115">
        <f>ROW(EtalonRes!A12)</f>
        <v>12</v>
      </c>
      <c r="E115" t="s">
        <v>123</v>
      </c>
      <c r="F115" t="s">
        <v>124</v>
      </c>
      <c r="G115" t="s">
        <v>125</v>
      </c>
      <c r="H115" t="s">
        <v>105</v>
      </c>
      <c r="I115">
        <f t="shared" ref="I115:I120" si="84">ROUND(1/100,9)</f>
        <v>0.01</v>
      </c>
      <c r="J115">
        <v>0</v>
      </c>
      <c r="K115">
        <f t="shared" ref="K115:K120" si="85">ROUND(1/100,9)</f>
        <v>0.01</v>
      </c>
      <c r="O115">
        <f t="shared" ref="O115:O120" si="86">ROUND(CP115,2)</f>
        <v>113.17</v>
      </c>
      <c r="P115">
        <f t="shared" ref="P115:P120" si="87">ROUND(CQ115*I115,2)</f>
        <v>0</v>
      </c>
      <c r="Q115">
        <f t="shared" ref="Q115:Q120" si="88">ROUND(CR115*I115,2)</f>
        <v>0</v>
      </c>
      <c r="R115">
        <f t="shared" ref="R115:R120" si="89">ROUND(CS115*I115,2)</f>
        <v>0</v>
      </c>
      <c r="S115">
        <f t="shared" ref="S115:S120" si="90">ROUND(CT115*I115,2)</f>
        <v>113.17</v>
      </c>
      <c r="T115">
        <f t="shared" ref="T115:T120" si="91">ROUND(CU115*I115,2)</f>
        <v>0</v>
      </c>
      <c r="U115">
        <f t="shared" ref="U115:U120" si="92">CV115*I115</f>
        <v>0.34</v>
      </c>
      <c r="V115">
        <f t="shared" ref="V115:V120" si="93">CW115*I115</f>
        <v>0</v>
      </c>
      <c r="W115">
        <f t="shared" ref="W115:W120" si="94">ROUND(CX115*I115,2)</f>
        <v>0</v>
      </c>
      <c r="X115">
        <f t="shared" ref="X115:Y120" si="95">ROUND(CY115,2)</f>
        <v>0</v>
      </c>
      <c r="Y115">
        <f t="shared" si="95"/>
        <v>0</v>
      </c>
      <c r="AA115">
        <v>290813959</v>
      </c>
      <c r="AB115">
        <f t="shared" ref="AB115:AB120" si="96">ROUND((AC115+AD115+AF115),6)</f>
        <v>4420.5839999999998</v>
      </c>
      <c r="AC115">
        <f t="shared" ref="AC115:AC120" si="97">ROUND((ES115),6)</f>
        <v>0</v>
      </c>
      <c r="AD115">
        <f t="shared" ref="AD115:AD120" si="98">ROUND((((ET115)-(EU115))+AE115),6)</f>
        <v>0</v>
      </c>
      <c r="AE115">
        <f t="shared" ref="AE115:AE120" si="99">ROUND((EU115),6)</f>
        <v>0</v>
      </c>
      <c r="AF115">
        <f t="shared" ref="AF115:AF120" si="100">ROUND(((EV115*0.882)),6)</f>
        <v>4420.5839999999998</v>
      </c>
      <c r="AG115">
        <f t="shared" ref="AG115:AG120" si="101">ROUND((AP115),6)</f>
        <v>0</v>
      </c>
      <c r="AH115">
        <f t="shared" ref="AH115:AI120" si="102">(EW115)</f>
        <v>34</v>
      </c>
      <c r="AI115">
        <f t="shared" si="102"/>
        <v>0</v>
      </c>
      <c r="AJ115">
        <f t="shared" ref="AJ115:AJ120" si="103">(AS115)</f>
        <v>0</v>
      </c>
      <c r="AK115">
        <v>5012</v>
      </c>
      <c r="AL115">
        <v>0</v>
      </c>
      <c r="AM115">
        <v>0</v>
      </c>
      <c r="AN115">
        <v>0</v>
      </c>
      <c r="AO115">
        <v>5012</v>
      </c>
      <c r="AP115">
        <v>0</v>
      </c>
      <c r="AQ115">
        <v>34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2.56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126</v>
      </c>
      <c r="BM115">
        <v>150</v>
      </c>
      <c r="BN115">
        <v>0</v>
      </c>
      <c r="BO115" t="s">
        <v>3</v>
      </c>
      <c r="BP115">
        <v>0</v>
      </c>
      <c r="BQ115">
        <v>1</v>
      </c>
      <c r="BR115">
        <v>0</v>
      </c>
      <c r="BS115">
        <v>2.56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ref="CP115:CP120" si="104">(P115+Q115+S115)</f>
        <v>113.17</v>
      </c>
      <c r="CQ115">
        <f t="shared" ref="CQ115:CQ120" si="105">AC115*BC115</f>
        <v>0</v>
      </c>
      <c r="CR115">
        <f t="shared" ref="CR115:CR120" si="106">(((ET115)*BB115-(EU115)*BS115)+AE115*BS115)</f>
        <v>0</v>
      </c>
      <c r="CS115">
        <f t="shared" ref="CS115:CS120" si="107">AE115*BS115</f>
        <v>0</v>
      </c>
      <c r="CT115">
        <f t="shared" ref="CT115:CT120" si="108">AF115*BA115</f>
        <v>11316.695040000001</v>
      </c>
      <c r="CU115">
        <f t="shared" ref="CU115:CX120" si="109">AG115</f>
        <v>0</v>
      </c>
      <c r="CV115">
        <f t="shared" si="109"/>
        <v>34</v>
      </c>
      <c r="CW115">
        <f t="shared" si="109"/>
        <v>0</v>
      </c>
      <c r="CX115">
        <f t="shared" si="109"/>
        <v>0</v>
      </c>
      <c r="CY115">
        <f t="shared" ref="CY115:CY120" si="110">(((S115+R115)*AT115)/100)</f>
        <v>0</v>
      </c>
      <c r="CZ115">
        <f t="shared" ref="CZ115:CZ120" si="111">(((S115+R115)*AU115)/100)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22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105</v>
      </c>
      <c r="DW115" t="s">
        <v>105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239517836</v>
      </c>
      <c r="EF115">
        <v>1</v>
      </c>
      <c r="EG115" t="s">
        <v>24</v>
      </c>
      <c r="EH115">
        <v>0</v>
      </c>
      <c r="EI115" t="s">
        <v>3</v>
      </c>
      <c r="EJ115">
        <v>1</v>
      </c>
      <c r="EK115">
        <v>150</v>
      </c>
      <c r="EL115" t="s">
        <v>25</v>
      </c>
      <c r="EM115" t="s">
        <v>26</v>
      </c>
      <c r="EO115" t="s">
        <v>3</v>
      </c>
      <c r="EQ115">
        <v>0</v>
      </c>
      <c r="ER115">
        <v>5012</v>
      </c>
      <c r="ES115">
        <v>0</v>
      </c>
      <c r="ET115">
        <v>0</v>
      </c>
      <c r="EU115">
        <v>0</v>
      </c>
      <c r="EV115">
        <v>5012</v>
      </c>
      <c r="EW115">
        <v>34</v>
      </c>
      <c r="EX115">
        <v>0</v>
      </c>
      <c r="EY115">
        <v>0</v>
      </c>
      <c r="FQ115">
        <v>0</v>
      </c>
      <c r="FR115">
        <f t="shared" ref="FR115:FR120" si="112">ROUND(IF(BI115=3,GM115,0),2)</f>
        <v>0</v>
      </c>
      <c r="FS115">
        <v>0</v>
      </c>
      <c r="FX115">
        <v>0</v>
      </c>
      <c r="FY115">
        <v>0</v>
      </c>
      <c r="GA115" t="s">
        <v>3</v>
      </c>
      <c r="GD115">
        <v>1</v>
      </c>
      <c r="GF115">
        <v>-1979250089</v>
      </c>
      <c r="GG115">
        <v>2</v>
      </c>
      <c r="GH115">
        <v>1</v>
      </c>
      <c r="GI115">
        <v>3</v>
      </c>
      <c r="GJ115">
        <v>0</v>
      </c>
      <c r="GK115">
        <v>0</v>
      </c>
      <c r="GL115">
        <f t="shared" ref="GL115:GL120" si="113">ROUND(IF(AND(BH115=3,BI115=3,FS115&lt;&gt;0),P115,0),2)</f>
        <v>0</v>
      </c>
      <c r="GM115">
        <f t="shared" ref="GM115:GM120" si="114">ROUND(O115+X115+Y115,2)+GX115</f>
        <v>113.17</v>
      </c>
      <c r="GN115">
        <f t="shared" ref="GN115:GN120" si="115">IF(OR(BI115=0,BI115=1),GM115-GX115,0)</f>
        <v>113.17</v>
      </c>
      <c r="GO115">
        <f t="shared" ref="GO115:GO120" si="116">IF(BI115=2,GM115-GX115,0)</f>
        <v>0</v>
      </c>
      <c r="GP115">
        <f t="shared" ref="GP115:GP120" si="117">IF(BI115=4,GM115-GX115,0)</f>
        <v>0</v>
      </c>
      <c r="GR115">
        <v>0</v>
      </c>
      <c r="GS115">
        <v>3</v>
      </c>
      <c r="GT115">
        <v>0</v>
      </c>
      <c r="GU115" t="s">
        <v>3</v>
      </c>
      <c r="GV115">
        <f t="shared" ref="GV115:GV120" si="118">ROUND((GT115),6)</f>
        <v>0</v>
      </c>
      <c r="GW115">
        <v>1</v>
      </c>
      <c r="GX115">
        <f t="shared" ref="GX115:GX120" si="119">ROUND(HC115*I115,2)</f>
        <v>0</v>
      </c>
      <c r="HA115">
        <v>0</v>
      </c>
      <c r="HB115">
        <v>0</v>
      </c>
      <c r="HC115">
        <f t="shared" ref="HC115:HC120" si="120">GV115*GW115</f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ROW(SmtRes!A13)</f>
        <v>13</v>
      </c>
      <c r="D116">
        <f>ROW(EtalonRes!A13)</f>
        <v>13</v>
      </c>
      <c r="E116" t="s">
        <v>127</v>
      </c>
      <c r="F116" t="s">
        <v>128</v>
      </c>
      <c r="G116" t="s">
        <v>129</v>
      </c>
      <c r="H116" t="s">
        <v>105</v>
      </c>
      <c r="I116">
        <f t="shared" si="84"/>
        <v>0.01</v>
      </c>
      <c r="J116">
        <v>0</v>
      </c>
      <c r="K116">
        <f t="shared" si="85"/>
        <v>0.01</v>
      </c>
      <c r="O116">
        <f t="shared" si="86"/>
        <v>289.56</v>
      </c>
      <c r="P116">
        <f t="shared" si="87"/>
        <v>0</v>
      </c>
      <c r="Q116">
        <f t="shared" si="88"/>
        <v>0</v>
      </c>
      <c r="R116">
        <f t="shared" si="89"/>
        <v>0</v>
      </c>
      <c r="S116">
        <f t="shared" si="90"/>
        <v>289.56</v>
      </c>
      <c r="T116">
        <f t="shared" si="91"/>
        <v>0</v>
      </c>
      <c r="U116">
        <f t="shared" si="92"/>
        <v>0.87</v>
      </c>
      <c r="V116">
        <f t="shared" si="93"/>
        <v>0</v>
      </c>
      <c r="W116">
        <f t="shared" si="94"/>
        <v>0</v>
      </c>
      <c r="X116">
        <f t="shared" si="95"/>
        <v>0</v>
      </c>
      <c r="Y116">
        <f t="shared" si="95"/>
        <v>0</v>
      </c>
      <c r="AA116">
        <v>290813959</v>
      </c>
      <c r="AB116">
        <f t="shared" si="96"/>
        <v>11310.768</v>
      </c>
      <c r="AC116">
        <f t="shared" si="97"/>
        <v>0</v>
      </c>
      <c r="AD116">
        <f t="shared" si="98"/>
        <v>0</v>
      </c>
      <c r="AE116">
        <f t="shared" si="99"/>
        <v>0</v>
      </c>
      <c r="AF116">
        <f t="shared" si="100"/>
        <v>11310.768</v>
      </c>
      <c r="AG116">
        <f t="shared" si="101"/>
        <v>0</v>
      </c>
      <c r="AH116">
        <f t="shared" si="102"/>
        <v>87</v>
      </c>
      <c r="AI116">
        <f t="shared" si="102"/>
        <v>0</v>
      </c>
      <c r="AJ116">
        <f t="shared" si="103"/>
        <v>0</v>
      </c>
      <c r="AK116">
        <v>12824</v>
      </c>
      <c r="AL116">
        <v>0</v>
      </c>
      <c r="AM116">
        <v>0</v>
      </c>
      <c r="AN116">
        <v>0</v>
      </c>
      <c r="AO116">
        <v>12824</v>
      </c>
      <c r="AP116">
        <v>0</v>
      </c>
      <c r="AQ116">
        <v>87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2.56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130</v>
      </c>
      <c r="BM116">
        <v>150</v>
      </c>
      <c r="BN116">
        <v>0</v>
      </c>
      <c r="BO116" t="s">
        <v>3</v>
      </c>
      <c r="BP116">
        <v>0</v>
      </c>
      <c r="BQ116">
        <v>1</v>
      </c>
      <c r="BR116">
        <v>0</v>
      </c>
      <c r="BS116">
        <v>2.56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04"/>
        <v>289.56</v>
      </c>
      <c r="CQ116">
        <f t="shared" si="105"/>
        <v>0</v>
      </c>
      <c r="CR116">
        <f t="shared" si="106"/>
        <v>0</v>
      </c>
      <c r="CS116">
        <f t="shared" si="107"/>
        <v>0</v>
      </c>
      <c r="CT116">
        <f t="shared" si="108"/>
        <v>28955.566080000001</v>
      </c>
      <c r="CU116">
        <f t="shared" si="109"/>
        <v>0</v>
      </c>
      <c r="CV116">
        <f t="shared" si="109"/>
        <v>87</v>
      </c>
      <c r="CW116">
        <f t="shared" si="109"/>
        <v>0</v>
      </c>
      <c r="CX116">
        <f t="shared" si="109"/>
        <v>0</v>
      </c>
      <c r="CY116">
        <f t="shared" si="110"/>
        <v>0</v>
      </c>
      <c r="CZ116">
        <f t="shared" si="111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22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105</v>
      </c>
      <c r="DW116" t="s">
        <v>105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239517836</v>
      </c>
      <c r="EF116">
        <v>1</v>
      </c>
      <c r="EG116" t="s">
        <v>24</v>
      </c>
      <c r="EH116">
        <v>0</v>
      </c>
      <c r="EI116" t="s">
        <v>3</v>
      </c>
      <c r="EJ116">
        <v>1</v>
      </c>
      <c r="EK116">
        <v>150</v>
      </c>
      <c r="EL116" t="s">
        <v>25</v>
      </c>
      <c r="EM116" t="s">
        <v>26</v>
      </c>
      <c r="EO116" t="s">
        <v>3</v>
      </c>
      <c r="EQ116">
        <v>0</v>
      </c>
      <c r="ER116">
        <v>12824</v>
      </c>
      <c r="ES116">
        <v>0</v>
      </c>
      <c r="ET116">
        <v>0</v>
      </c>
      <c r="EU116">
        <v>0</v>
      </c>
      <c r="EV116">
        <v>12824</v>
      </c>
      <c r="EW116">
        <v>87</v>
      </c>
      <c r="EX116">
        <v>0</v>
      </c>
      <c r="EY116">
        <v>0</v>
      </c>
      <c r="FQ116">
        <v>0</v>
      </c>
      <c r="FR116">
        <f t="shared" si="112"/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-1936041399</v>
      </c>
      <c r="GG116">
        <v>2</v>
      </c>
      <c r="GH116">
        <v>1</v>
      </c>
      <c r="GI116">
        <v>3</v>
      </c>
      <c r="GJ116">
        <v>0</v>
      </c>
      <c r="GK116">
        <v>0</v>
      </c>
      <c r="GL116">
        <f t="shared" si="113"/>
        <v>0</v>
      </c>
      <c r="GM116">
        <f t="shared" si="114"/>
        <v>289.56</v>
      </c>
      <c r="GN116">
        <f t="shared" si="115"/>
        <v>289.56</v>
      </c>
      <c r="GO116">
        <f t="shared" si="116"/>
        <v>0</v>
      </c>
      <c r="GP116">
        <f t="shared" si="117"/>
        <v>0</v>
      </c>
      <c r="GR116">
        <v>0</v>
      </c>
      <c r="GS116">
        <v>3</v>
      </c>
      <c r="GT116">
        <v>0</v>
      </c>
      <c r="GU116" t="s">
        <v>3</v>
      </c>
      <c r="GV116">
        <f t="shared" si="118"/>
        <v>0</v>
      </c>
      <c r="GW116">
        <v>1</v>
      </c>
      <c r="GX116">
        <f t="shared" si="119"/>
        <v>0</v>
      </c>
      <c r="HA116">
        <v>0</v>
      </c>
      <c r="HB116">
        <v>0</v>
      </c>
      <c r="HC116">
        <f t="shared" si="120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C117">
        <f>ROW(SmtRes!A14)</f>
        <v>14</v>
      </c>
      <c r="D117">
        <f>ROW(EtalonRes!A14)</f>
        <v>14</v>
      </c>
      <c r="E117" t="s">
        <v>131</v>
      </c>
      <c r="F117" t="s">
        <v>132</v>
      </c>
      <c r="G117" t="s">
        <v>133</v>
      </c>
      <c r="H117" t="s">
        <v>105</v>
      </c>
      <c r="I117">
        <f t="shared" si="84"/>
        <v>0.01</v>
      </c>
      <c r="J117">
        <v>0</v>
      </c>
      <c r="K117">
        <f t="shared" si="85"/>
        <v>0.01</v>
      </c>
      <c r="O117">
        <f t="shared" si="86"/>
        <v>272.91000000000003</v>
      </c>
      <c r="P117">
        <f t="shared" si="87"/>
        <v>0</v>
      </c>
      <c r="Q117">
        <f t="shared" si="88"/>
        <v>0</v>
      </c>
      <c r="R117">
        <f t="shared" si="89"/>
        <v>0</v>
      </c>
      <c r="S117">
        <f t="shared" si="90"/>
        <v>272.91000000000003</v>
      </c>
      <c r="T117">
        <f t="shared" si="91"/>
        <v>0</v>
      </c>
      <c r="U117">
        <f t="shared" si="92"/>
        <v>0.82000000000000006</v>
      </c>
      <c r="V117">
        <f t="shared" si="93"/>
        <v>0</v>
      </c>
      <c r="W117">
        <f t="shared" si="94"/>
        <v>0</v>
      </c>
      <c r="X117">
        <f t="shared" si="95"/>
        <v>0</v>
      </c>
      <c r="Y117">
        <f t="shared" si="95"/>
        <v>0</v>
      </c>
      <c r="AA117">
        <v>290813959</v>
      </c>
      <c r="AB117">
        <f t="shared" si="96"/>
        <v>10660.734</v>
      </c>
      <c r="AC117">
        <f t="shared" si="97"/>
        <v>0</v>
      </c>
      <c r="AD117">
        <f t="shared" si="98"/>
        <v>0</v>
      </c>
      <c r="AE117">
        <f t="shared" si="99"/>
        <v>0</v>
      </c>
      <c r="AF117">
        <f t="shared" si="100"/>
        <v>10660.734</v>
      </c>
      <c r="AG117">
        <f t="shared" si="101"/>
        <v>0</v>
      </c>
      <c r="AH117">
        <f t="shared" si="102"/>
        <v>82</v>
      </c>
      <c r="AI117">
        <f t="shared" si="102"/>
        <v>0</v>
      </c>
      <c r="AJ117">
        <f t="shared" si="103"/>
        <v>0</v>
      </c>
      <c r="AK117">
        <v>12087</v>
      </c>
      <c r="AL117">
        <v>0</v>
      </c>
      <c r="AM117">
        <v>0</v>
      </c>
      <c r="AN117">
        <v>0</v>
      </c>
      <c r="AO117">
        <v>12087</v>
      </c>
      <c r="AP117">
        <v>0</v>
      </c>
      <c r="AQ117">
        <v>82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2.56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134</v>
      </c>
      <c r="BM117">
        <v>150</v>
      </c>
      <c r="BN117">
        <v>0</v>
      </c>
      <c r="BO117" t="s">
        <v>3</v>
      </c>
      <c r="BP117">
        <v>0</v>
      </c>
      <c r="BQ117">
        <v>1</v>
      </c>
      <c r="BR117">
        <v>0</v>
      </c>
      <c r="BS117">
        <v>2.56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04"/>
        <v>272.91000000000003</v>
      </c>
      <c r="CQ117">
        <f t="shared" si="105"/>
        <v>0</v>
      </c>
      <c r="CR117">
        <f t="shared" si="106"/>
        <v>0</v>
      </c>
      <c r="CS117">
        <f t="shared" si="107"/>
        <v>0</v>
      </c>
      <c r="CT117">
        <f t="shared" si="108"/>
        <v>27291.479040000002</v>
      </c>
      <c r="CU117">
        <f t="shared" si="109"/>
        <v>0</v>
      </c>
      <c r="CV117">
        <f t="shared" si="109"/>
        <v>82</v>
      </c>
      <c r="CW117">
        <f t="shared" si="109"/>
        <v>0</v>
      </c>
      <c r="CX117">
        <f t="shared" si="109"/>
        <v>0</v>
      </c>
      <c r="CY117">
        <f t="shared" si="110"/>
        <v>0</v>
      </c>
      <c r="CZ117">
        <f t="shared" si="111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22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105</v>
      </c>
      <c r="DW117" t="s">
        <v>105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239517836</v>
      </c>
      <c r="EF117">
        <v>1</v>
      </c>
      <c r="EG117" t="s">
        <v>24</v>
      </c>
      <c r="EH117">
        <v>0</v>
      </c>
      <c r="EI117" t="s">
        <v>3</v>
      </c>
      <c r="EJ117">
        <v>1</v>
      </c>
      <c r="EK117">
        <v>150</v>
      </c>
      <c r="EL117" t="s">
        <v>25</v>
      </c>
      <c r="EM117" t="s">
        <v>26</v>
      </c>
      <c r="EO117" t="s">
        <v>3</v>
      </c>
      <c r="EQ117">
        <v>0</v>
      </c>
      <c r="ER117">
        <v>12087</v>
      </c>
      <c r="ES117">
        <v>0</v>
      </c>
      <c r="ET117">
        <v>0</v>
      </c>
      <c r="EU117">
        <v>0</v>
      </c>
      <c r="EV117">
        <v>12087</v>
      </c>
      <c r="EW117">
        <v>82</v>
      </c>
      <c r="EX117">
        <v>0</v>
      </c>
      <c r="EY117">
        <v>0</v>
      </c>
      <c r="FQ117">
        <v>0</v>
      </c>
      <c r="FR117">
        <f t="shared" si="112"/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-909722198</v>
      </c>
      <c r="GG117">
        <v>2</v>
      </c>
      <c r="GH117">
        <v>1</v>
      </c>
      <c r="GI117">
        <v>3</v>
      </c>
      <c r="GJ117">
        <v>0</v>
      </c>
      <c r="GK117">
        <v>0</v>
      </c>
      <c r="GL117">
        <f t="shared" si="113"/>
        <v>0</v>
      </c>
      <c r="GM117">
        <f t="shared" si="114"/>
        <v>272.91000000000003</v>
      </c>
      <c r="GN117">
        <f t="shared" si="115"/>
        <v>272.91000000000003</v>
      </c>
      <c r="GO117">
        <f t="shared" si="116"/>
        <v>0</v>
      </c>
      <c r="GP117">
        <f t="shared" si="117"/>
        <v>0</v>
      </c>
      <c r="GR117">
        <v>0</v>
      </c>
      <c r="GS117">
        <v>3</v>
      </c>
      <c r="GT117">
        <v>0</v>
      </c>
      <c r="GU117" t="s">
        <v>3</v>
      </c>
      <c r="GV117">
        <f t="shared" si="118"/>
        <v>0</v>
      </c>
      <c r="GW117">
        <v>1</v>
      </c>
      <c r="GX117">
        <f t="shared" si="119"/>
        <v>0</v>
      </c>
      <c r="HA117">
        <v>0</v>
      </c>
      <c r="HB117">
        <v>0</v>
      </c>
      <c r="HC117">
        <f t="shared" si="120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C118">
        <f>ROW(SmtRes!A15)</f>
        <v>15</v>
      </c>
      <c r="D118">
        <f>ROW(EtalonRes!A15)</f>
        <v>15</v>
      </c>
      <c r="E118" t="s">
        <v>135</v>
      </c>
      <c r="F118" t="s">
        <v>136</v>
      </c>
      <c r="G118" t="s">
        <v>137</v>
      </c>
      <c r="H118" t="s">
        <v>105</v>
      </c>
      <c r="I118">
        <f t="shared" si="84"/>
        <v>0.01</v>
      </c>
      <c r="J118">
        <v>0</v>
      </c>
      <c r="K118">
        <f t="shared" si="85"/>
        <v>0.01</v>
      </c>
      <c r="O118">
        <f t="shared" si="86"/>
        <v>226.31</v>
      </c>
      <c r="P118">
        <f t="shared" si="87"/>
        <v>0</v>
      </c>
      <c r="Q118">
        <f t="shared" si="88"/>
        <v>0</v>
      </c>
      <c r="R118">
        <f t="shared" si="89"/>
        <v>0</v>
      </c>
      <c r="S118">
        <f t="shared" si="90"/>
        <v>226.31</v>
      </c>
      <c r="T118">
        <f t="shared" si="91"/>
        <v>0</v>
      </c>
      <c r="U118">
        <f t="shared" si="92"/>
        <v>0.68</v>
      </c>
      <c r="V118">
        <f t="shared" si="93"/>
        <v>0</v>
      </c>
      <c r="W118">
        <f t="shared" si="94"/>
        <v>0</v>
      </c>
      <c r="X118">
        <f t="shared" si="95"/>
        <v>0</v>
      </c>
      <c r="Y118">
        <f t="shared" si="95"/>
        <v>0</v>
      </c>
      <c r="AA118">
        <v>290813959</v>
      </c>
      <c r="AB118">
        <f t="shared" si="96"/>
        <v>8840.2860000000001</v>
      </c>
      <c r="AC118">
        <f t="shared" si="97"/>
        <v>0</v>
      </c>
      <c r="AD118">
        <f t="shared" si="98"/>
        <v>0</v>
      </c>
      <c r="AE118">
        <f t="shared" si="99"/>
        <v>0</v>
      </c>
      <c r="AF118">
        <f t="shared" si="100"/>
        <v>8840.2860000000001</v>
      </c>
      <c r="AG118">
        <f t="shared" si="101"/>
        <v>0</v>
      </c>
      <c r="AH118">
        <f t="shared" si="102"/>
        <v>68</v>
      </c>
      <c r="AI118">
        <f t="shared" si="102"/>
        <v>0</v>
      </c>
      <c r="AJ118">
        <f t="shared" si="103"/>
        <v>0</v>
      </c>
      <c r="AK118">
        <v>10023</v>
      </c>
      <c r="AL118">
        <v>0</v>
      </c>
      <c r="AM118">
        <v>0</v>
      </c>
      <c r="AN118">
        <v>0</v>
      </c>
      <c r="AO118">
        <v>10023</v>
      </c>
      <c r="AP118">
        <v>0</v>
      </c>
      <c r="AQ118">
        <v>68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2.56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138</v>
      </c>
      <c r="BM118">
        <v>150</v>
      </c>
      <c r="BN118">
        <v>0</v>
      </c>
      <c r="BO118" t="s">
        <v>3</v>
      </c>
      <c r="BP118">
        <v>0</v>
      </c>
      <c r="BQ118">
        <v>1</v>
      </c>
      <c r="BR118">
        <v>0</v>
      </c>
      <c r="BS118">
        <v>2.56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04"/>
        <v>226.31</v>
      </c>
      <c r="CQ118">
        <f t="shared" si="105"/>
        <v>0</v>
      </c>
      <c r="CR118">
        <f t="shared" si="106"/>
        <v>0</v>
      </c>
      <c r="CS118">
        <f t="shared" si="107"/>
        <v>0</v>
      </c>
      <c r="CT118">
        <f t="shared" si="108"/>
        <v>22631.132160000001</v>
      </c>
      <c r="CU118">
        <f t="shared" si="109"/>
        <v>0</v>
      </c>
      <c r="CV118">
        <f t="shared" si="109"/>
        <v>68</v>
      </c>
      <c r="CW118">
        <f t="shared" si="109"/>
        <v>0</v>
      </c>
      <c r="CX118">
        <f t="shared" si="109"/>
        <v>0</v>
      </c>
      <c r="CY118">
        <f t="shared" si="110"/>
        <v>0</v>
      </c>
      <c r="CZ118">
        <f t="shared" si="111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22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105</v>
      </c>
      <c r="DW118" t="s">
        <v>105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239517836</v>
      </c>
      <c r="EF118">
        <v>1</v>
      </c>
      <c r="EG118" t="s">
        <v>24</v>
      </c>
      <c r="EH118">
        <v>0</v>
      </c>
      <c r="EI118" t="s">
        <v>3</v>
      </c>
      <c r="EJ118">
        <v>1</v>
      </c>
      <c r="EK118">
        <v>150</v>
      </c>
      <c r="EL118" t="s">
        <v>25</v>
      </c>
      <c r="EM118" t="s">
        <v>26</v>
      </c>
      <c r="EO118" t="s">
        <v>3</v>
      </c>
      <c r="EQ118">
        <v>0</v>
      </c>
      <c r="ER118">
        <v>10023</v>
      </c>
      <c r="ES118">
        <v>0</v>
      </c>
      <c r="ET118">
        <v>0</v>
      </c>
      <c r="EU118">
        <v>0</v>
      </c>
      <c r="EV118">
        <v>10023</v>
      </c>
      <c r="EW118">
        <v>68</v>
      </c>
      <c r="EX118">
        <v>0</v>
      </c>
      <c r="EY118">
        <v>0</v>
      </c>
      <c r="FQ118">
        <v>0</v>
      </c>
      <c r="FR118">
        <f t="shared" si="112"/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2060846429</v>
      </c>
      <c r="GG118">
        <v>2</v>
      </c>
      <c r="GH118">
        <v>1</v>
      </c>
      <c r="GI118">
        <v>3</v>
      </c>
      <c r="GJ118">
        <v>0</v>
      </c>
      <c r="GK118">
        <v>0</v>
      </c>
      <c r="GL118">
        <f t="shared" si="113"/>
        <v>0</v>
      </c>
      <c r="GM118">
        <f t="shared" si="114"/>
        <v>226.31</v>
      </c>
      <c r="GN118">
        <f t="shared" si="115"/>
        <v>226.31</v>
      </c>
      <c r="GO118">
        <f t="shared" si="116"/>
        <v>0</v>
      </c>
      <c r="GP118">
        <f t="shared" si="117"/>
        <v>0</v>
      </c>
      <c r="GR118">
        <v>0</v>
      </c>
      <c r="GS118">
        <v>3</v>
      </c>
      <c r="GT118">
        <v>0</v>
      </c>
      <c r="GU118" t="s">
        <v>3</v>
      </c>
      <c r="GV118">
        <f t="shared" si="118"/>
        <v>0</v>
      </c>
      <c r="GW118">
        <v>1</v>
      </c>
      <c r="GX118">
        <f t="shared" si="119"/>
        <v>0</v>
      </c>
      <c r="HA118">
        <v>0</v>
      </c>
      <c r="HB118">
        <v>0</v>
      </c>
      <c r="HC118">
        <f t="shared" si="120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C119">
        <f>ROW(SmtRes!A16)</f>
        <v>16</v>
      </c>
      <c r="D119">
        <f>ROW(EtalonRes!A16)</f>
        <v>16</v>
      </c>
      <c r="E119" t="s">
        <v>139</v>
      </c>
      <c r="F119" t="s">
        <v>140</v>
      </c>
      <c r="G119" t="s">
        <v>141</v>
      </c>
      <c r="H119" t="s">
        <v>105</v>
      </c>
      <c r="I119">
        <f t="shared" si="84"/>
        <v>0.01</v>
      </c>
      <c r="J119">
        <v>0</v>
      </c>
      <c r="K119">
        <f t="shared" si="85"/>
        <v>0.01</v>
      </c>
      <c r="O119">
        <f t="shared" si="86"/>
        <v>542.49</v>
      </c>
      <c r="P119">
        <f t="shared" si="87"/>
        <v>0</v>
      </c>
      <c r="Q119">
        <f t="shared" si="88"/>
        <v>0</v>
      </c>
      <c r="R119">
        <f t="shared" si="89"/>
        <v>0</v>
      </c>
      <c r="S119">
        <f t="shared" si="90"/>
        <v>542.49</v>
      </c>
      <c r="T119">
        <f t="shared" si="91"/>
        <v>0</v>
      </c>
      <c r="U119">
        <f t="shared" si="92"/>
        <v>1.6300000000000001</v>
      </c>
      <c r="V119">
        <f t="shared" si="93"/>
        <v>0</v>
      </c>
      <c r="W119">
        <f t="shared" si="94"/>
        <v>0</v>
      </c>
      <c r="X119">
        <f t="shared" si="95"/>
        <v>0</v>
      </c>
      <c r="Y119">
        <f t="shared" si="95"/>
        <v>0</v>
      </c>
      <c r="AA119">
        <v>290813959</v>
      </c>
      <c r="AB119">
        <f t="shared" si="96"/>
        <v>21190.932000000001</v>
      </c>
      <c r="AC119">
        <f t="shared" si="97"/>
        <v>0</v>
      </c>
      <c r="AD119">
        <f t="shared" si="98"/>
        <v>0</v>
      </c>
      <c r="AE119">
        <f t="shared" si="99"/>
        <v>0</v>
      </c>
      <c r="AF119">
        <f t="shared" si="100"/>
        <v>21190.932000000001</v>
      </c>
      <c r="AG119">
        <f t="shared" si="101"/>
        <v>0</v>
      </c>
      <c r="AH119">
        <f t="shared" si="102"/>
        <v>163</v>
      </c>
      <c r="AI119">
        <f t="shared" si="102"/>
        <v>0</v>
      </c>
      <c r="AJ119">
        <f t="shared" si="103"/>
        <v>0</v>
      </c>
      <c r="AK119">
        <v>24026</v>
      </c>
      <c r="AL119">
        <v>0</v>
      </c>
      <c r="AM119">
        <v>0</v>
      </c>
      <c r="AN119">
        <v>0</v>
      </c>
      <c r="AO119">
        <v>24026</v>
      </c>
      <c r="AP119">
        <v>0</v>
      </c>
      <c r="AQ119">
        <v>163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2.56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142</v>
      </c>
      <c r="BM119">
        <v>150</v>
      </c>
      <c r="BN119">
        <v>0</v>
      </c>
      <c r="BO119" t="s">
        <v>3</v>
      </c>
      <c r="BP119">
        <v>0</v>
      </c>
      <c r="BQ119">
        <v>1</v>
      </c>
      <c r="BR119">
        <v>0</v>
      </c>
      <c r="BS119">
        <v>2.56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04"/>
        <v>542.49</v>
      </c>
      <c r="CQ119">
        <f t="shared" si="105"/>
        <v>0</v>
      </c>
      <c r="CR119">
        <f t="shared" si="106"/>
        <v>0</v>
      </c>
      <c r="CS119">
        <f t="shared" si="107"/>
        <v>0</v>
      </c>
      <c r="CT119">
        <f t="shared" si="108"/>
        <v>54248.785920000002</v>
      </c>
      <c r="CU119">
        <f t="shared" si="109"/>
        <v>0</v>
      </c>
      <c r="CV119">
        <f t="shared" si="109"/>
        <v>163</v>
      </c>
      <c r="CW119">
        <f t="shared" si="109"/>
        <v>0</v>
      </c>
      <c r="CX119">
        <f t="shared" si="109"/>
        <v>0</v>
      </c>
      <c r="CY119">
        <f t="shared" si="110"/>
        <v>0</v>
      </c>
      <c r="CZ119">
        <f t="shared" si="111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22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1010</v>
      </c>
      <c r="DV119" t="s">
        <v>105</v>
      </c>
      <c r="DW119" t="s">
        <v>105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239517836</v>
      </c>
      <c r="EF119">
        <v>1</v>
      </c>
      <c r="EG119" t="s">
        <v>24</v>
      </c>
      <c r="EH119">
        <v>0</v>
      </c>
      <c r="EI119" t="s">
        <v>3</v>
      </c>
      <c r="EJ119">
        <v>1</v>
      </c>
      <c r="EK119">
        <v>150</v>
      </c>
      <c r="EL119" t="s">
        <v>25</v>
      </c>
      <c r="EM119" t="s">
        <v>26</v>
      </c>
      <c r="EO119" t="s">
        <v>3</v>
      </c>
      <c r="EQ119">
        <v>0</v>
      </c>
      <c r="ER119">
        <v>24026</v>
      </c>
      <c r="ES119">
        <v>0</v>
      </c>
      <c r="ET119">
        <v>0</v>
      </c>
      <c r="EU119">
        <v>0</v>
      </c>
      <c r="EV119">
        <v>24026</v>
      </c>
      <c r="EW119">
        <v>163</v>
      </c>
      <c r="EX119">
        <v>0</v>
      </c>
      <c r="EY119">
        <v>0</v>
      </c>
      <c r="FQ119">
        <v>0</v>
      </c>
      <c r="FR119">
        <f t="shared" si="112"/>
        <v>0</v>
      </c>
      <c r="FS119">
        <v>0</v>
      </c>
      <c r="FX119">
        <v>0</v>
      </c>
      <c r="FY119">
        <v>0</v>
      </c>
      <c r="GA119" t="s">
        <v>3</v>
      </c>
      <c r="GD119">
        <v>1</v>
      </c>
      <c r="GF119">
        <v>450983529</v>
      </c>
      <c r="GG119">
        <v>2</v>
      </c>
      <c r="GH119">
        <v>1</v>
      </c>
      <c r="GI119">
        <v>3</v>
      </c>
      <c r="GJ119">
        <v>0</v>
      </c>
      <c r="GK119">
        <v>0</v>
      </c>
      <c r="GL119">
        <f t="shared" si="113"/>
        <v>0</v>
      </c>
      <c r="GM119">
        <f t="shared" si="114"/>
        <v>542.49</v>
      </c>
      <c r="GN119">
        <f t="shared" si="115"/>
        <v>542.49</v>
      </c>
      <c r="GO119">
        <f t="shared" si="116"/>
        <v>0</v>
      </c>
      <c r="GP119">
        <f t="shared" si="117"/>
        <v>0</v>
      </c>
      <c r="GR119">
        <v>0</v>
      </c>
      <c r="GS119">
        <v>3</v>
      </c>
      <c r="GT119">
        <v>0</v>
      </c>
      <c r="GU119" t="s">
        <v>3</v>
      </c>
      <c r="GV119">
        <f t="shared" si="118"/>
        <v>0</v>
      </c>
      <c r="GW119">
        <v>1</v>
      </c>
      <c r="GX119">
        <f t="shared" si="119"/>
        <v>0</v>
      </c>
      <c r="HA119">
        <v>0</v>
      </c>
      <c r="HB119">
        <v>0</v>
      </c>
      <c r="HC119">
        <f t="shared" si="120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C120">
        <f>ROW(SmtRes!A17)</f>
        <v>17</v>
      </c>
      <c r="D120">
        <f>ROW(EtalonRes!A17)</f>
        <v>17</v>
      </c>
      <c r="E120" t="s">
        <v>143</v>
      </c>
      <c r="F120" t="s">
        <v>144</v>
      </c>
      <c r="G120" t="s">
        <v>145</v>
      </c>
      <c r="H120" t="s">
        <v>105</v>
      </c>
      <c r="I120">
        <f t="shared" si="84"/>
        <v>0.01</v>
      </c>
      <c r="J120">
        <v>0</v>
      </c>
      <c r="K120">
        <f t="shared" si="85"/>
        <v>0.01</v>
      </c>
      <c r="O120">
        <f t="shared" si="86"/>
        <v>792.1</v>
      </c>
      <c r="P120">
        <f t="shared" si="87"/>
        <v>0</v>
      </c>
      <c r="Q120">
        <f t="shared" si="88"/>
        <v>0</v>
      </c>
      <c r="R120">
        <f t="shared" si="89"/>
        <v>0</v>
      </c>
      <c r="S120">
        <f t="shared" si="90"/>
        <v>792.1</v>
      </c>
      <c r="T120">
        <f t="shared" si="91"/>
        <v>0</v>
      </c>
      <c r="U120">
        <f t="shared" si="92"/>
        <v>2.38</v>
      </c>
      <c r="V120">
        <f t="shared" si="93"/>
        <v>0</v>
      </c>
      <c r="W120">
        <f t="shared" si="94"/>
        <v>0</v>
      </c>
      <c r="X120">
        <f t="shared" si="95"/>
        <v>0</v>
      </c>
      <c r="Y120">
        <f t="shared" si="95"/>
        <v>0</v>
      </c>
      <c r="AA120">
        <v>290813959</v>
      </c>
      <c r="AB120">
        <f t="shared" si="96"/>
        <v>30941.441999999999</v>
      </c>
      <c r="AC120">
        <f t="shared" si="97"/>
        <v>0</v>
      </c>
      <c r="AD120">
        <f t="shared" si="98"/>
        <v>0</v>
      </c>
      <c r="AE120">
        <f t="shared" si="99"/>
        <v>0</v>
      </c>
      <c r="AF120">
        <f t="shared" si="100"/>
        <v>30941.441999999999</v>
      </c>
      <c r="AG120">
        <f t="shared" si="101"/>
        <v>0</v>
      </c>
      <c r="AH120">
        <f t="shared" si="102"/>
        <v>238</v>
      </c>
      <c r="AI120">
        <f t="shared" si="102"/>
        <v>0</v>
      </c>
      <c r="AJ120">
        <f t="shared" si="103"/>
        <v>0</v>
      </c>
      <c r="AK120">
        <v>35081</v>
      </c>
      <c r="AL120">
        <v>0</v>
      </c>
      <c r="AM120">
        <v>0</v>
      </c>
      <c r="AN120">
        <v>0</v>
      </c>
      <c r="AO120">
        <v>35081</v>
      </c>
      <c r="AP120">
        <v>0</v>
      </c>
      <c r="AQ120">
        <v>238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2.56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146</v>
      </c>
      <c r="BM120">
        <v>150</v>
      </c>
      <c r="BN120">
        <v>0</v>
      </c>
      <c r="BO120" t="s">
        <v>3</v>
      </c>
      <c r="BP120">
        <v>0</v>
      </c>
      <c r="BQ120">
        <v>1</v>
      </c>
      <c r="BR120">
        <v>0</v>
      </c>
      <c r="BS120">
        <v>2.56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04"/>
        <v>792.1</v>
      </c>
      <c r="CQ120">
        <f t="shared" si="105"/>
        <v>0</v>
      </c>
      <c r="CR120">
        <f t="shared" si="106"/>
        <v>0</v>
      </c>
      <c r="CS120">
        <f t="shared" si="107"/>
        <v>0</v>
      </c>
      <c r="CT120">
        <f t="shared" si="108"/>
        <v>79210.091520000002</v>
      </c>
      <c r="CU120">
        <f t="shared" si="109"/>
        <v>0</v>
      </c>
      <c r="CV120">
        <f t="shared" si="109"/>
        <v>238</v>
      </c>
      <c r="CW120">
        <f t="shared" si="109"/>
        <v>0</v>
      </c>
      <c r="CX120">
        <f t="shared" si="109"/>
        <v>0</v>
      </c>
      <c r="CY120">
        <f t="shared" si="110"/>
        <v>0</v>
      </c>
      <c r="CZ120">
        <f t="shared" si="111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22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105</v>
      </c>
      <c r="DW120" t="s">
        <v>105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239517836</v>
      </c>
      <c r="EF120">
        <v>1</v>
      </c>
      <c r="EG120" t="s">
        <v>24</v>
      </c>
      <c r="EH120">
        <v>0</v>
      </c>
      <c r="EI120" t="s">
        <v>3</v>
      </c>
      <c r="EJ120">
        <v>1</v>
      </c>
      <c r="EK120">
        <v>150</v>
      </c>
      <c r="EL120" t="s">
        <v>25</v>
      </c>
      <c r="EM120" t="s">
        <v>26</v>
      </c>
      <c r="EO120" t="s">
        <v>3</v>
      </c>
      <c r="EQ120">
        <v>0</v>
      </c>
      <c r="ER120">
        <v>35081</v>
      </c>
      <c r="ES120">
        <v>0</v>
      </c>
      <c r="ET120">
        <v>0</v>
      </c>
      <c r="EU120">
        <v>0</v>
      </c>
      <c r="EV120">
        <v>35081</v>
      </c>
      <c r="EW120">
        <v>238</v>
      </c>
      <c r="EX120">
        <v>0</v>
      </c>
      <c r="EY120">
        <v>0</v>
      </c>
      <c r="FQ120">
        <v>0</v>
      </c>
      <c r="FR120">
        <f t="shared" si="112"/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-2134759876</v>
      </c>
      <c r="GG120">
        <v>2</v>
      </c>
      <c r="GH120">
        <v>1</v>
      </c>
      <c r="GI120">
        <v>3</v>
      </c>
      <c r="GJ120">
        <v>0</v>
      </c>
      <c r="GK120">
        <v>0</v>
      </c>
      <c r="GL120">
        <f t="shared" si="113"/>
        <v>0</v>
      </c>
      <c r="GM120">
        <f t="shared" si="114"/>
        <v>792.1</v>
      </c>
      <c r="GN120">
        <f t="shared" si="115"/>
        <v>792.1</v>
      </c>
      <c r="GO120">
        <f t="shared" si="116"/>
        <v>0</v>
      </c>
      <c r="GP120">
        <f t="shared" si="117"/>
        <v>0</v>
      </c>
      <c r="GR120">
        <v>0</v>
      </c>
      <c r="GS120">
        <v>3</v>
      </c>
      <c r="GT120">
        <v>0</v>
      </c>
      <c r="GU120" t="s">
        <v>3</v>
      </c>
      <c r="GV120">
        <f t="shared" si="118"/>
        <v>0</v>
      </c>
      <c r="GW120">
        <v>1</v>
      </c>
      <c r="GX120">
        <f t="shared" si="119"/>
        <v>0</v>
      </c>
      <c r="HA120">
        <v>0</v>
      </c>
      <c r="HB120">
        <v>0</v>
      </c>
      <c r="HC120">
        <f t="shared" si="120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2" spans="1:245" x14ac:dyDescent="0.2">
      <c r="A122" s="2">
        <v>51</v>
      </c>
      <c r="B122" s="2">
        <f>B111</f>
        <v>1</v>
      </c>
      <c r="C122" s="2">
        <f>A111</f>
        <v>5</v>
      </c>
      <c r="D122" s="2">
        <f>ROW(A111)</f>
        <v>111</v>
      </c>
      <c r="E122" s="2"/>
      <c r="F122" s="2" t="str">
        <f>IF(F111&lt;&gt;"",F111,"")</f>
        <v>Новый подраздел</v>
      </c>
      <c r="G122" s="2" t="str">
        <f>IF(G111&lt;&gt;"",G111,"")</f>
        <v>2.2..Запорная арматура.Техническое обслуживание в объеме планового ТО проводимого в течении кален.года в процессе работы оборудования.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121">ROUND(AB122,2)</f>
        <v>2236.54</v>
      </c>
      <c r="P122" s="2">
        <f t="shared" si="121"/>
        <v>0</v>
      </c>
      <c r="Q122" s="2">
        <f t="shared" si="121"/>
        <v>0</v>
      </c>
      <c r="R122" s="2">
        <f t="shared" si="121"/>
        <v>0</v>
      </c>
      <c r="S122" s="2">
        <f t="shared" si="121"/>
        <v>2236.54</v>
      </c>
      <c r="T122" s="2">
        <f t="shared" si="121"/>
        <v>0</v>
      </c>
      <c r="U122" s="2">
        <f>AH122</f>
        <v>6.7200000000000006</v>
      </c>
      <c r="V122" s="2">
        <f>AI122</f>
        <v>0</v>
      </c>
      <c r="W122" s="2">
        <f>ROUND(AJ122,2)</f>
        <v>0</v>
      </c>
      <c r="X122" s="2">
        <f>ROUND(AK122,2)</f>
        <v>0</v>
      </c>
      <c r="Y122" s="2">
        <f>ROUND(AL122,2)</f>
        <v>0</v>
      </c>
      <c r="Z122" s="2"/>
      <c r="AA122" s="2"/>
      <c r="AB122" s="2">
        <f>ROUND(SUMIF(AA115:AA120,"=290813959",O115:O120),2)</f>
        <v>2236.54</v>
      </c>
      <c r="AC122" s="2">
        <f>ROUND(SUMIF(AA115:AA120,"=290813959",P115:P120),2)</f>
        <v>0</v>
      </c>
      <c r="AD122" s="2">
        <f>ROUND(SUMIF(AA115:AA120,"=290813959",Q115:Q120),2)</f>
        <v>0</v>
      </c>
      <c r="AE122" s="2">
        <f>ROUND(SUMIF(AA115:AA120,"=290813959",R115:R120),2)</f>
        <v>0</v>
      </c>
      <c r="AF122" s="2">
        <f>ROUND(SUMIF(AA115:AA120,"=290813959",S115:S120),2)</f>
        <v>2236.54</v>
      </c>
      <c r="AG122" s="2">
        <f>ROUND(SUMIF(AA115:AA120,"=290813959",T115:T120),2)</f>
        <v>0</v>
      </c>
      <c r="AH122" s="2">
        <f>SUMIF(AA115:AA120,"=290813959",U115:U120)</f>
        <v>6.7200000000000006</v>
      </c>
      <c r="AI122" s="2">
        <f>SUMIF(AA115:AA120,"=290813959",V115:V120)</f>
        <v>0</v>
      </c>
      <c r="AJ122" s="2">
        <f>ROUND(SUMIF(AA115:AA120,"=290813959",W115:W120),2)</f>
        <v>0</v>
      </c>
      <c r="AK122" s="2">
        <f>ROUND(SUMIF(AA115:AA120,"=290813959",X115:X120),2)</f>
        <v>0</v>
      </c>
      <c r="AL122" s="2">
        <f>ROUND(SUMIF(AA115:AA120,"=290813959",Y115:Y120),2)</f>
        <v>0</v>
      </c>
      <c r="AM122" s="2"/>
      <c r="AN122" s="2"/>
      <c r="AO122" s="2">
        <f t="shared" ref="AO122:BD122" si="122">ROUND(BX122,2)</f>
        <v>0</v>
      </c>
      <c r="AP122" s="2">
        <f t="shared" si="122"/>
        <v>0</v>
      </c>
      <c r="AQ122" s="2">
        <f t="shared" si="122"/>
        <v>0</v>
      </c>
      <c r="AR122" s="2">
        <f t="shared" si="122"/>
        <v>2236.54</v>
      </c>
      <c r="AS122" s="2">
        <f t="shared" si="122"/>
        <v>2236.54</v>
      </c>
      <c r="AT122" s="2">
        <f t="shared" si="122"/>
        <v>0</v>
      </c>
      <c r="AU122" s="2">
        <f t="shared" si="122"/>
        <v>0</v>
      </c>
      <c r="AV122" s="2">
        <f t="shared" si="122"/>
        <v>0</v>
      </c>
      <c r="AW122" s="2">
        <f t="shared" si="122"/>
        <v>0</v>
      </c>
      <c r="AX122" s="2">
        <f t="shared" si="122"/>
        <v>0</v>
      </c>
      <c r="AY122" s="2">
        <f t="shared" si="122"/>
        <v>0</v>
      </c>
      <c r="AZ122" s="2">
        <f t="shared" si="122"/>
        <v>0</v>
      </c>
      <c r="BA122" s="2">
        <f t="shared" si="122"/>
        <v>0</v>
      </c>
      <c r="BB122" s="2">
        <f t="shared" si="122"/>
        <v>0</v>
      </c>
      <c r="BC122" s="2">
        <f t="shared" si="122"/>
        <v>0</v>
      </c>
      <c r="BD122" s="2">
        <f t="shared" si="122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ROUND(SUMIF(AA115:AA120,"=290813959",FQ115:FQ120),2)</f>
        <v>0</v>
      </c>
      <c r="BY122" s="2">
        <f>ROUND(SUMIF(AA115:AA120,"=290813959",FR115:FR120),2)</f>
        <v>0</v>
      </c>
      <c r="BZ122" s="2">
        <f>ROUND(SUMIF(AA115:AA120,"=290813959",GL115:GL120),2)</f>
        <v>0</v>
      </c>
      <c r="CA122" s="2">
        <f>ROUND(SUMIF(AA115:AA120,"=290813959",GM115:GM120),2)</f>
        <v>2236.54</v>
      </c>
      <c r="CB122" s="2">
        <f>ROUND(SUMIF(AA115:AA120,"=290813959",GN115:GN120),2)</f>
        <v>2236.54</v>
      </c>
      <c r="CC122" s="2">
        <f>ROUND(SUMIF(AA115:AA120,"=290813959",GO115:GO120),2)</f>
        <v>0</v>
      </c>
      <c r="CD122" s="2">
        <f>ROUND(SUMIF(AA115:AA120,"=290813959",GP115:GP120),2)</f>
        <v>0</v>
      </c>
      <c r="CE122" s="2">
        <f>AC122-BX122</f>
        <v>0</v>
      </c>
      <c r="CF122" s="2">
        <f>AC122-BY122</f>
        <v>0</v>
      </c>
      <c r="CG122" s="2">
        <f>BX122-BZ122</f>
        <v>0</v>
      </c>
      <c r="CH122" s="2">
        <f>AC122-BX122-BY122+BZ122</f>
        <v>0</v>
      </c>
      <c r="CI122" s="2">
        <f>BY122-BZ122</f>
        <v>0</v>
      </c>
      <c r="CJ122" s="2">
        <f>ROUND(SUMIF(AA115:AA120,"=290813959",GX115:GX120),2)</f>
        <v>0</v>
      </c>
      <c r="CK122" s="2">
        <f>ROUND(SUMIF(AA115:AA120,"=290813959",GY115:GY120),2)</f>
        <v>0</v>
      </c>
      <c r="CL122" s="2">
        <f>ROUND(SUMIF(AA115:AA120,"=290813959",GZ115:GZ120),2)</f>
        <v>0</v>
      </c>
      <c r="CM122" s="2">
        <f>ROUND(SUMIF(AA115:AA120,"=290813959",HD115:HD120),2)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2236.54</v>
      </c>
      <c r="G124" s="4" t="s">
        <v>46</v>
      </c>
      <c r="H124" s="4" t="s">
        <v>47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2236.54</v>
      </c>
      <c r="X124" s="4">
        <v>1</v>
      </c>
      <c r="Y124" s="4">
        <v>2236.54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0</v>
      </c>
      <c r="G125" s="4" t="s">
        <v>48</v>
      </c>
      <c r="H125" s="4" t="s">
        <v>49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50</v>
      </c>
      <c r="H126" s="4" t="s">
        <v>51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0</v>
      </c>
      <c r="G127" s="4" t="s">
        <v>52</v>
      </c>
      <c r="H127" s="4" t="s">
        <v>53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0</v>
      </c>
      <c r="G128" s="4" t="s">
        <v>54</v>
      </c>
      <c r="H128" s="4" t="s">
        <v>55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56</v>
      </c>
      <c r="H129" s="4" t="s">
        <v>57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0</v>
      </c>
      <c r="G130" s="4" t="s">
        <v>58</v>
      </c>
      <c r="H130" s="4" t="s">
        <v>59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60</v>
      </c>
      <c r="H131" s="4" t="s">
        <v>61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62</v>
      </c>
      <c r="H132" s="4" t="s">
        <v>63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64</v>
      </c>
      <c r="H133" s="4" t="s">
        <v>65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0</v>
      </c>
      <c r="G134" s="4" t="s">
        <v>66</v>
      </c>
      <c r="H134" s="4" t="s">
        <v>67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68</v>
      </c>
      <c r="H135" s="4" t="s">
        <v>69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0</v>
      </c>
      <c r="G136" s="4" t="s">
        <v>70</v>
      </c>
      <c r="H136" s="4" t="s">
        <v>71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2236.54</v>
      </c>
      <c r="G137" s="4" t="s">
        <v>72</v>
      </c>
      <c r="H137" s="4" t="s">
        <v>73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2236.54</v>
      </c>
      <c r="X137" s="4">
        <v>1</v>
      </c>
      <c r="Y137" s="4">
        <v>2236.54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74</v>
      </c>
      <c r="H138" s="4" t="s">
        <v>75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2236.54</v>
      </c>
      <c r="G139" s="4" t="s">
        <v>76</v>
      </c>
      <c r="H139" s="4" t="s">
        <v>77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2236.54</v>
      </c>
      <c r="X139" s="4">
        <v>1</v>
      </c>
      <c r="Y139" s="4">
        <v>2236.54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0</v>
      </c>
      <c r="G140" s="4" t="s">
        <v>78</v>
      </c>
      <c r="H140" s="4" t="s">
        <v>79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0</v>
      </c>
      <c r="G141" s="4" t="s">
        <v>80</v>
      </c>
      <c r="H141" s="4" t="s">
        <v>81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82</v>
      </c>
      <c r="H142" s="4" t="s">
        <v>83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84</v>
      </c>
      <c r="H143" s="4" t="s">
        <v>85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Source!U122</f>
        <v>6.7200000000000006</v>
      </c>
      <c r="G144" s="4" t="s">
        <v>86</v>
      </c>
      <c r="H144" s="4" t="s">
        <v>87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6.72</v>
      </c>
      <c r="X144" s="4">
        <v>1</v>
      </c>
      <c r="Y144" s="4">
        <v>6.72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Source!V122</f>
        <v>0</v>
      </c>
      <c r="G145" s="4" t="s">
        <v>88</v>
      </c>
      <c r="H145" s="4" t="s">
        <v>89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90</v>
      </c>
      <c r="H146" s="4" t="s">
        <v>91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92</v>
      </c>
      <c r="H147" s="4" t="s">
        <v>93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0</v>
      </c>
      <c r="G148" s="4" t="s">
        <v>94</v>
      </c>
      <c r="H148" s="4" t="s">
        <v>95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0</v>
      </c>
      <c r="G149" s="4" t="s">
        <v>96</v>
      </c>
      <c r="H149" s="4" t="s">
        <v>97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2236.54</v>
      </c>
      <c r="G150" s="4" t="s">
        <v>98</v>
      </c>
      <c r="H150" s="4" t="s">
        <v>99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2236.54</v>
      </c>
      <c r="X150" s="4">
        <v>1</v>
      </c>
      <c r="Y150" s="4">
        <v>2236.54</v>
      </c>
      <c r="Z150" s="4"/>
      <c r="AA150" s="4"/>
      <c r="AB150" s="4"/>
    </row>
    <row r="152" spans="1:245" x14ac:dyDescent="0.2">
      <c r="A152" s="1">
        <v>5</v>
      </c>
      <c r="B152" s="1">
        <v>1</v>
      </c>
      <c r="C152" s="1"/>
      <c r="D152" s="1">
        <f>ROW(A159)</f>
        <v>159</v>
      </c>
      <c r="E152" s="1"/>
      <c r="F152" s="1" t="s">
        <v>101</v>
      </c>
      <c r="G152" s="1" t="s">
        <v>147</v>
      </c>
      <c r="H152" s="1" t="s">
        <v>3</v>
      </c>
      <c r="I152" s="1">
        <v>0</v>
      </c>
      <c r="J152" s="1"/>
      <c r="K152" s="1">
        <v>-1</v>
      </c>
      <c r="L152" s="1"/>
      <c r="M152" s="1" t="s">
        <v>3</v>
      </c>
      <c r="N152" s="1"/>
      <c r="O152" s="1"/>
      <c r="P152" s="1"/>
      <c r="Q152" s="1"/>
      <c r="R152" s="1"/>
      <c r="S152" s="1">
        <v>0</v>
      </c>
      <c r="T152" s="1"/>
      <c r="U152" s="1" t="s">
        <v>3</v>
      </c>
      <c r="V152" s="1">
        <v>0</v>
      </c>
      <c r="W152" s="1"/>
      <c r="X152" s="1"/>
      <c r="Y152" s="1"/>
      <c r="Z152" s="1"/>
      <c r="AA152" s="1"/>
      <c r="AB152" s="1" t="s">
        <v>3</v>
      </c>
      <c r="AC152" s="1" t="s">
        <v>3</v>
      </c>
      <c r="AD152" s="1" t="s">
        <v>3</v>
      </c>
      <c r="AE152" s="1" t="s">
        <v>3</v>
      </c>
      <c r="AF152" s="1" t="s">
        <v>3</v>
      </c>
      <c r="AG152" s="1" t="s">
        <v>3</v>
      </c>
      <c r="AH152" s="1"/>
      <c r="AI152" s="1"/>
      <c r="AJ152" s="1"/>
      <c r="AK152" s="1"/>
      <c r="AL152" s="1"/>
      <c r="AM152" s="1"/>
      <c r="AN152" s="1"/>
      <c r="AO152" s="1"/>
      <c r="AP152" s="1" t="s">
        <v>3</v>
      </c>
      <c r="AQ152" s="1" t="s">
        <v>3</v>
      </c>
      <c r="AR152" s="1" t="s">
        <v>3</v>
      </c>
      <c r="AS152" s="1"/>
      <c r="AT152" s="1"/>
      <c r="AU152" s="1"/>
      <c r="AV152" s="1"/>
      <c r="AW152" s="1"/>
      <c r="AX152" s="1"/>
      <c r="AY152" s="1"/>
      <c r="AZ152" s="1" t="s">
        <v>3</v>
      </c>
      <c r="BA152" s="1"/>
      <c r="BB152" s="1" t="s">
        <v>3</v>
      </c>
      <c r="BC152" s="1" t="s">
        <v>3</v>
      </c>
      <c r="BD152" s="1" t="s">
        <v>3</v>
      </c>
      <c r="BE152" s="1" t="s">
        <v>3</v>
      </c>
      <c r="BF152" s="1" t="s">
        <v>3</v>
      </c>
      <c r="BG152" s="1" t="s">
        <v>3</v>
      </c>
      <c r="BH152" s="1" t="s">
        <v>3</v>
      </c>
      <c r="BI152" s="1" t="s">
        <v>3</v>
      </c>
      <c r="BJ152" s="1" t="s">
        <v>3</v>
      </c>
      <c r="BK152" s="1" t="s">
        <v>3</v>
      </c>
      <c r="BL152" s="1" t="s">
        <v>3</v>
      </c>
      <c r="BM152" s="1" t="s">
        <v>3</v>
      </c>
      <c r="BN152" s="1" t="s">
        <v>3</v>
      </c>
      <c r="BO152" s="1" t="s">
        <v>3</v>
      </c>
      <c r="BP152" s="1" t="s">
        <v>3</v>
      </c>
      <c r="BQ152" s="1"/>
      <c r="BR152" s="1"/>
      <c r="BS152" s="1"/>
      <c r="BT152" s="1"/>
      <c r="BU152" s="1"/>
      <c r="BV152" s="1"/>
      <c r="BW152" s="1"/>
      <c r="BX152" s="1">
        <v>0</v>
      </c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>
        <v>0</v>
      </c>
    </row>
    <row r="154" spans="1:245" x14ac:dyDescent="0.2">
      <c r="A154" s="2">
        <v>52</v>
      </c>
      <c r="B154" s="2">
        <f t="shared" ref="B154:G154" si="123">B159</f>
        <v>1</v>
      </c>
      <c r="C154" s="2">
        <f t="shared" si="123"/>
        <v>5</v>
      </c>
      <c r="D154" s="2">
        <f t="shared" si="123"/>
        <v>152</v>
      </c>
      <c r="E154" s="2">
        <f t="shared" si="123"/>
        <v>0</v>
      </c>
      <c r="F154" s="2" t="str">
        <f t="shared" si="123"/>
        <v>Новый подраздел</v>
      </c>
      <c r="G154" s="2" t="str">
        <f t="shared" si="123"/>
        <v>2.3. Клапаны обратные.Техническое обслуживание в объеме планового ТО проводимого в течении кален.года в процессе работы оборудования.</v>
      </c>
      <c r="H154" s="2"/>
      <c r="I154" s="2"/>
      <c r="J154" s="2"/>
      <c r="K154" s="2"/>
      <c r="L154" s="2"/>
      <c r="M154" s="2"/>
      <c r="N154" s="2"/>
      <c r="O154" s="2">
        <f t="shared" ref="O154:AT154" si="124">O159</f>
        <v>775.46</v>
      </c>
      <c r="P154" s="2">
        <f t="shared" si="124"/>
        <v>0</v>
      </c>
      <c r="Q154" s="2">
        <f t="shared" si="124"/>
        <v>0</v>
      </c>
      <c r="R154" s="2">
        <f t="shared" si="124"/>
        <v>0</v>
      </c>
      <c r="S154" s="2">
        <f t="shared" si="124"/>
        <v>775.46</v>
      </c>
      <c r="T154" s="2">
        <f t="shared" si="124"/>
        <v>0</v>
      </c>
      <c r="U154" s="2">
        <f t="shared" si="124"/>
        <v>2.33</v>
      </c>
      <c r="V154" s="2">
        <f t="shared" si="124"/>
        <v>0</v>
      </c>
      <c r="W154" s="2">
        <f t="shared" si="124"/>
        <v>0</v>
      </c>
      <c r="X154" s="2">
        <f t="shared" si="124"/>
        <v>0</v>
      </c>
      <c r="Y154" s="2">
        <f t="shared" si="124"/>
        <v>0</v>
      </c>
      <c r="Z154" s="2">
        <f t="shared" si="124"/>
        <v>0</v>
      </c>
      <c r="AA154" s="2">
        <f t="shared" si="124"/>
        <v>0</v>
      </c>
      <c r="AB154" s="2">
        <f t="shared" si="124"/>
        <v>775.46</v>
      </c>
      <c r="AC154" s="2">
        <f t="shared" si="124"/>
        <v>0</v>
      </c>
      <c r="AD154" s="2">
        <f t="shared" si="124"/>
        <v>0</v>
      </c>
      <c r="AE154" s="2">
        <f t="shared" si="124"/>
        <v>0</v>
      </c>
      <c r="AF154" s="2">
        <f t="shared" si="124"/>
        <v>775.46</v>
      </c>
      <c r="AG154" s="2">
        <f t="shared" si="124"/>
        <v>0</v>
      </c>
      <c r="AH154" s="2">
        <f t="shared" si="124"/>
        <v>2.33</v>
      </c>
      <c r="AI154" s="2">
        <f t="shared" si="124"/>
        <v>0</v>
      </c>
      <c r="AJ154" s="2">
        <f t="shared" si="124"/>
        <v>0</v>
      </c>
      <c r="AK154" s="2">
        <f t="shared" si="124"/>
        <v>0</v>
      </c>
      <c r="AL154" s="2">
        <f t="shared" si="124"/>
        <v>0</v>
      </c>
      <c r="AM154" s="2">
        <f t="shared" si="124"/>
        <v>0</v>
      </c>
      <c r="AN154" s="2">
        <f t="shared" si="124"/>
        <v>0</v>
      </c>
      <c r="AO154" s="2">
        <f t="shared" si="124"/>
        <v>0</v>
      </c>
      <c r="AP154" s="2">
        <f t="shared" si="124"/>
        <v>0</v>
      </c>
      <c r="AQ154" s="2">
        <f t="shared" si="124"/>
        <v>0</v>
      </c>
      <c r="AR154" s="2">
        <f t="shared" si="124"/>
        <v>775.46</v>
      </c>
      <c r="AS154" s="2">
        <f t="shared" si="124"/>
        <v>775.46</v>
      </c>
      <c r="AT154" s="2">
        <f t="shared" si="124"/>
        <v>0</v>
      </c>
      <c r="AU154" s="2">
        <f t="shared" ref="AU154:BZ154" si="125">AU159</f>
        <v>0</v>
      </c>
      <c r="AV154" s="2">
        <f t="shared" si="125"/>
        <v>0</v>
      </c>
      <c r="AW154" s="2">
        <f t="shared" si="125"/>
        <v>0</v>
      </c>
      <c r="AX154" s="2">
        <f t="shared" si="125"/>
        <v>0</v>
      </c>
      <c r="AY154" s="2">
        <f t="shared" si="125"/>
        <v>0</v>
      </c>
      <c r="AZ154" s="2">
        <f t="shared" si="125"/>
        <v>0</v>
      </c>
      <c r="BA154" s="2">
        <f t="shared" si="125"/>
        <v>0</v>
      </c>
      <c r="BB154" s="2">
        <f t="shared" si="125"/>
        <v>0</v>
      </c>
      <c r="BC154" s="2">
        <f t="shared" si="125"/>
        <v>0</v>
      </c>
      <c r="BD154" s="2">
        <f t="shared" si="125"/>
        <v>0</v>
      </c>
      <c r="BE154" s="2">
        <f t="shared" si="125"/>
        <v>0</v>
      </c>
      <c r="BF154" s="2">
        <f t="shared" si="125"/>
        <v>0</v>
      </c>
      <c r="BG154" s="2">
        <f t="shared" si="125"/>
        <v>0</v>
      </c>
      <c r="BH154" s="2">
        <f t="shared" si="125"/>
        <v>0</v>
      </c>
      <c r="BI154" s="2">
        <f t="shared" si="125"/>
        <v>0</v>
      </c>
      <c r="BJ154" s="2">
        <f t="shared" si="125"/>
        <v>0</v>
      </c>
      <c r="BK154" s="2">
        <f t="shared" si="125"/>
        <v>0</v>
      </c>
      <c r="BL154" s="2">
        <f t="shared" si="125"/>
        <v>0</v>
      </c>
      <c r="BM154" s="2">
        <f t="shared" si="125"/>
        <v>0</v>
      </c>
      <c r="BN154" s="2">
        <f t="shared" si="125"/>
        <v>0</v>
      </c>
      <c r="BO154" s="2">
        <f t="shared" si="125"/>
        <v>0</v>
      </c>
      <c r="BP154" s="2">
        <f t="shared" si="125"/>
        <v>0</v>
      </c>
      <c r="BQ154" s="2">
        <f t="shared" si="125"/>
        <v>0</v>
      </c>
      <c r="BR154" s="2">
        <f t="shared" si="125"/>
        <v>0</v>
      </c>
      <c r="BS154" s="2">
        <f t="shared" si="125"/>
        <v>0</v>
      </c>
      <c r="BT154" s="2">
        <f t="shared" si="125"/>
        <v>0</v>
      </c>
      <c r="BU154" s="2">
        <f t="shared" si="125"/>
        <v>0</v>
      </c>
      <c r="BV154" s="2">
        <f t="shared" si="125"/>
        <v>0</v>
      </c>
      <c r="BW154" s="2">
        <f t="shared" si="125"/>
        <v>0</v>
      </c>
      <c r="BX154" s="2">
        <f t="shared" si="125"/>
        <v>0</v>
      </c>
      <c r="BY154" s="2">
        <f t="shared" si="125"/>
        <v>0</v>
      </c>
      <c r="BZ154" s="2">
        <f t="shared" si="125"/>
        <v>0</v>
      </c>
      <c r="CA154" s="2">
        <f t="shared" ref="CA154:DF154" si="126">CA159</f>
        <v>775.46</v>
      </c>
      <c r="CB154" s="2">
        <f t="shared" si="126"/>
        <v>775.46</v>
      </c>
      <c r="CC154" s="2">
        <f t="shared" si="126"/>
        <v>0</v>
      </c>
      <c r="CD154" s="2">
        <f t="shared" si="126"/>
        <v>0</v>
      </c>
      <c r="CE154" s="2">
        <f t="shared" si="126"/>
        <v>0</v>
      </c>
      <c r="CF154" s="2">
        <f t="shared" si="126"/>
        <v>0</v>
      </c>
      <c r="CG154" s="2">
        <f t="shared" si="126"/>
        <v>0</v>
      </c>
      <c r="CH154" s="2">
        <f t="shared" si="126"/>
        <v>0</v>
      </c>
      <c r="CI154" s="2">
        <f t="shared" si="126"/>
        <v>0</v>
      </c>
      <c r="CJ154" s="2">
        <f t="shared" si="126"/>
        <v>0</v>
      </c>
      <c r="CK154" s="2">
        <f t="shared" si="126"/>
        <v>0</v>
      </c>
      <c r="CL154" s="2">
        <f t="shared" si="126"/>
        <v>0</v>
      </c>
      <c r="CM154" s="2">
        <f t="shared" si="126"/>
        <v>0</v>
      </c>
      <c r="CN154" s="2">
        <f t="shared" si="126"/>
        <v>0</v>
      </c>
      <c r="CO154" s="2">
        <f t="shared" si="126"/>
        <v>0</v>
      </c>
      <c r="CP154" s="2">
        <f t="shared" si="126"/>
        <v>0</v>
      </c>
      <c r="CQ154" s="2">
        <f t="shared" si="126"/>
        <v>0</v>
      </c>
      <c r="CR154" s="2">
        <f t="shared" si="126"/>
        <v>0</v>
      </c>
      <c r="CS154" s="2">
        <f t="shared" si="126"/>
        <v>0</v>
      </c>
      <c r="CT154" s="2">
        <f t="shared" si="126"/>
        <v>0</v>
      </c>
      <c r="CU154" s="2">
        <f t="shared" si="126"/>
        <v>0</v>
      </c>
      <c r="CV154" s="2">
        <f t="shared" si="126"/>
        <v>0</v>
      </c>
      <c r="CW154" s="2">
        <f t="shared" si="126"/>
        <v>0</v>
      </c>
      <c r="CX154" s="2">
        <f t="shared" si="126"/>
        <v>0</v>
      </c>
      <c r="CY154" s="2">
        <f t="shared" si="126"/>
        <v>0</v>
      </c>
      <c r="CZ154" s="2">
        <f t="shared" si="126"/>
        <v>0</v>
      </c>
      <c r="DA154" s="2">
        <f t="shared" si="126"/>
        <v>0</v>
      </c>
      <c r="DB154" s="2">
        <f t="shared" si="126"/>
        <v>0</v>
      </c>
      <c r="DC154" s="2">
        <f t="shared" si="126"/>
        <v>0</v>
      </c>
      <c r="DD154" s="2">
        <f t="shared" si="126"/>
        <v>0</v>
      </c>
      <c r="DE154" s="2">
        <f t="shared" si="126"/>
        <v>0</v>
      </c>
      <c r="DF154" s="2">
        <f t="shared" si="126"/>
        <v>0</v>
      </c>
      <c r="DG154" s="3">
        <f t="shared" ref="DG154:EL154" si="127">DG159</f>
        <v>0</v>
      </c>
      <c r="DH154" s="3">
        <f t="shared" si="127"/>
        <v>0</v>
      </c>
      <c r="DI154" s="3">
        <f t="shared" si="127"/>
        <v>0</v>
      </c>
      <c r="DJ154" s="3">
        <f t="shared" si="127"/>
        <v>0</v>
      </c>
      <c r="DK154" s="3">
        <f t="shared" si="127"/>
        <v>0</v>
      </c>
      <c r="DL154" s="3">
        <f t="shared" si="127"/>
        <v>0</v>
      </c>
      <c r="DM154" s="3">
        <f t="shared" si="127"/>
        <v>0</v>
      </c>
      <c r="DN154" s="3">
        <f t="shared" si="127"/>
        <v>0</v>
      </c>
      <c r="DO154" s="3">
        <f t="shared" si="127"/>
        <v>0</v>
      </c>
      <c r="DP154" s="3">
        <f t="shared" si="127"/>
        <v>0</v>
      </c>
      <c r="DQ154" s="3">
        <f t="shared" si="127"/>
        <v>0</v>
      </c>
      <c r="DR154" s="3">
        <f t="shared" si="127"/>
        <v>0</v>
      </c>
      <c r="DS154" s="3">
        <f t="shared" si="127"/>
        <v>0</v>
      </c>
      <c r="DT154" s="3">
        <f t="shared" si="127"/>
        <v>0</v>
      </c>
      <c r="DU154" s="3">
        <f t="shared" si="127"/>
        <v>0</v>
      </c>
      <c r="DV154" s="3">
        <f t="shared" si="127"/>
        <v>0</v>
      </c>
      <c r="DW154" s="3">
        <f t="shared" si="127"/>
        <v>0</v>
      </c>
      <c r="DX154" s="3">
        <f t="shared" si="127"/>
        <v>0</v>
      </c>
      <c r="DY154" s="3">
        <f t="shared" si="127"/>
        <v>0</v>
      </c>
      <c r="DZ154" s="3">
        <f t="shared" si="127"/>
        <v>0</v>
      </c>
      <c r="EA154" s="3">
        <f t="shared" si="127"/>
        <v>0</v>
      </c>
      <c r="EB154" s="3">
        <f t="shared" si="127"/>
        <v>0</v>
      </c>
      <c r="EC154" s="3">
        <f t="shared" si="127"/>
        <v>0</v>
      </c>
      <c r="ED154" s="3">
        <f t="shared" si="127"/>
        <v>0</v>
      </c>
      <c r="EE154" s="3">
        <f t="shared" si="127"/>
        <v>0</v>
      </c>
      <c r="EF154" s="3">
        <f t="shared" si="127"/>
        <v>0</v>
      </c>
      <c r="EG154" s="3">
        <f t="shared" si="127"/>
        <v>0</v>
      </c>
      <c r="EH154" s="3">
        <f t="shared" si="127"/>
        <v>0</v>
      </c>
      <c r="EI154" s="3">
        <f t="shared" si="127"/>
        <v>0</v>
      </c>
      <c r="EJ154" s="3">
        <f t="shared" si="127"/>
        <v>0</v>
      </c>
      <c r="EK154" s="3">
        <f t="shared" si="127"/>
        <v>0</v>
      </c>
      <c r="EL154" s="3">
        <f t="shared" si="127"/>
        <v>0</v>
      </c>
      <c r="EM154" s="3">
        <f t="shared" ref="EM154:FR154" si="128">EM159</f>
        <v>0</v>
      </c>
      <c r="EN154" s="3">
        <f t="shared" si="128"/>
        <v>0</v>
      </c>
      <c r="EO154" s="3">
        <f t="shared" si="128"/>
        <v>0</v>
      </c>
      <c r="EP154" s="3">
        <f t="shared" si="128"/>
        <v>0</v>
      </c>
      <c r="EQ154" s="3">
        <f t="shared" si="128"/>
        <v>0</v>
      </c>
      <c r="ER154" s="3">
        <f t="shared" si="128"/>
        <v>0</v>
      </c>
      <c r="ES154" s="3">
        <f t="shared" si="128"/>
        <v>0</v>
      </c>
      <c r="ET154" s="3">
        <f t="shared" si="128"/>
        <v>0</v>
      </c>
      <c r="EU154" s="3">
        <f t="shared" si="128"/>
        <v>0</v>
      </c>
      <c r="EV154" s="3">
        <f t="shared" si="128"/>
        <v>0</v>
      </c>
      <c r="EW154" s="3">
        <f t="shared" si="128"/>
        <v>0</v>
      </c>
      <c r="EX154" s="3">
        <f t="shared" si="128"/>
        <v>0</v>
      </c>
      <c r="EY154" s="3">
        <f t="shared" si="128"/>
        <v>0</v>
      </c>
      <c r="EZ154" s="3">
        <f t="shared" si="128"/>
        <v>0</v>
      </c>
      <c r="FA154" s="3">
        <f t="shared" si="128"/>
        <v>0</v>
      </c>
      <c r="FB154" s="3">
        <f t="shared" si="128"/>
        <v>0</v>
      </c>
      <c r="FC154" s="3">
        <f t="shared" si="128"/>
        <v>0</v>
      </c>
      <c r="FD154" s="3">
        <f t="shared" si="128"/>
        <v>0</v>
      </c>
      <c r="FE154" s="3">
        <f t="shared" si="128"/>
        <v>0</v>
      </c>
      <c r="FF154" s="3">
        <f t="shared" si="128"/>
        <v>0</v>
      </c>
      <c r="FG154" s="3">
        <f t="shared" si="128"/>
        <v>0</v>
      </c>
      <c r="FH154" s="3">
        <f t="shared" si="128"/>
        <v>0</v>
      </c>
      <c r="FI154" s="3">
        <f t="shared" si="128"/>
        <v>0</v>
      </c>
      <c r="FJ154" s="3">
        <f t="shared" si="128"/>
        <v>0</v>
      </c>
      <c r="FK154" s="3">
        <f t="shared" si="128"/>
        <v>0</v>
      </c>
      <c r="FL154" s="3">
        <f t="shared" si="128"/>
        <v>0</v>
      </c>
      <c r="FM154" s="3">
        <f t="shared" si="128"/>
        <v>0</v>
      </c>
      <c r="FN154" s="3">
        <f t="shared" si="128"/>
        <v>0</v>
      </c>
      <c r="FO154" s="3">
        <f t="shared" si="128"/>
        <v>0</v>
      </c>
      <c r="FP154" s="3">
        <f t="shared" si="128"/>
        <v>0</v>
      </c>
      <c r="FQ154" s="3">
        <f t="shared" si="128"/>
        <v>0</v>
      </c>
      <c r="FR154" s="3">
        <f t="shared" si="128"/>
        <v>0</v>
      </c>
      <c r="FS154" s="3">
        <f t="shared" ref="FS154:GX154" si="129">FS159</f>
        <v>0</v>
      </c>
      <c r="FT154" s="3">
        <f t="shared" si="129"/>
        <v>0</v>
      </c>
      <c r="FU154" s="3">
        <f t="shared" si="129"/>
        <v>0</v>
      </c>
      <c r="FV154" s="3">
        <f t="shared" si="129"/>
        <v>0</v>
      </c>
      <c r="FW154" s="3">
        <f t="shared" si="129"/>
        <v>0</v>
      </c>
      <c r="FX154" s="3">
        <f t="shared" si="129"/>
        <v>0</v>
      </c>
      <c r="FY154" s="3">
        <f t="shared" si="129"/>
        <v>0</v>
      </c>
      <c r="FZ154" s="3">
        <f t="shared" si="129"/>
        <v>0</v>
      </c>
      <c r="GA154" s="3">
        <f t="shared" si="129"/>
        <v>0</v>
      </c>
      <c r="GB154" s="3">
        <f t="shared" si="129"/>
        <v>0</v>
      </c>
      <c r="GC154" s="3">
        <f t="shared" si="129"/>
        <v>0</v>
      </c>
      <c r="GD154" s="3">
        <f t="shared" si="129"/>
        <v>0</v>
      </c>
      <c r="GE154" s="3">
        <f t="shared" si="129"/>
        <v>0</v>
      </c>
      <c r="GF154" s="3">
        <f t="shared" si="129"/>
        <v>0</v>
      </c>
      <c r="GG154" s="3">
        <f t="shared" si="129"/>
        <v>0</v>
      </c>
      <c r="GH154" s="3">
        <f t="shared" si="129"/>
        <v>0</v>
      </c>
      <c r="GI154" s="3">
        <f t="shared" si="129"/>
        <v>0</v>
      </c>
      <c r="GJ154" s="3">
        <f t="shared" si="129"/>
        <v>0</v>
      </c>
      <c r="GK154" s="3">
        <f t="shared" si="129"/>
        <v>0</v>
      </c>
      <c r="GL154" s="3">
        <f t="shared" si="129"/>
        <v>0</v>
      </c>
      <c r="GM154" s="3">
        <f t="shared" si="129"/>
        <v>0</v>
      </c>
      <c r="GN154" s="3">
        <f t="shared" si="129"/>
        <v>0</v>
      </c>
      <c r="GO154" s="3">
        <f t="shared" si="129"/>
        <v>0</v>
      </c>
      <c r="GP154" s="3">
        <f t="shared" si="129"/>
        <v>0</v>
      </c>
      <c r="GQ154" s="3">
        <f t="shared" si="129"/>
        <v>0</v>
      </c>
      <c r="GR154" s="3">
        <f t="shared" si="129"/>
        <v>0</v>
      </c>
      <c r="GS154" s="3">
        <f t="shared" si="129"/>
        <v>0</v>
      </c>
      <c r="GT154" s="3">
        <f t="shared" si="129"/>
        <v>0</v>
      </c>
      <c r="GU154" s="3">
        <f t="shared" si="129"/>
        <v>0</v>
      </c>
      <c r="GV154" s="3">
        <f t="shared" si="129"/>
        <v>0</v>
      </c>
      <c r="GW154" s="3">
        <f t="shared" si="129"/>
        <v>0</v>
      </c>
      <c r="GX154" s="3">
        <f t="shared" si="129"/>
        <v>0</v>
      </c>
    </row>
    <row r="156" spans="1:245" x14ac:dyDescent="0.2">
      <c r="A156">
        <v>17</v>
      </c>
      <c r="B156">
        <v>1</v>
      </c>
      <c r="C156">
        <f>ROW(SmtRes!A18)</f>
        <v>18</v>
      </c>
      <c r="D156">
        <f>ROW(EtalonRes!A18)</f>
        <v>18</v>
      </c>
      <c r="E156" t="s">
        <v>148</v>
      </c>
      <c r="F156" t="s">
        <v>149</v>
      </c>
      <c r="G156" t="s">
        <v>150</v>
      </c>
      <c r="H156" t="s">
        <v>105</v>
      </c>
      <c r="I156">
        <f>ROUND(1/100,9)</f>
        <v>0.01</v>
      </c>
      <c r="J156">
        <v>0</v>
      </c>
      <c r="K156">
        <f>ROUND(1/100,9)</f>
        <v>0.01</v>
      </c>
      <c r="O156">
        <f>ROUND(CP156,2)</f>
        <v>126.47</v>
      </c>
      <c r="P156">
        <f>ROUND(CQ156*I156,2)</f>
        <v>0</v>
      </c>
      <c r="Q156">
        <f>ROUND(CR156*I156,2)</f>
        <v>0</v>
      </c>
      <c r="R156">
        <f>ROUND(CS156*I156,2)</f>
        <v>0</v>
      </c>
      <c r="S156">
        <f>ROUND(CT156*I156,2)</f>
        <v>126.47</v>
      </c>
      <c r="T156">
        <f>ROUND(CU156*I156,2)</f>
        <v>0</v>
      </c>
      <c r="U156">
        <f>CV156*I156</f>
        <v>0.38</v>
      </c>
      <c r="V156">
        <f>CW156*I156</f>
        <v>0</v>
      </c>
      <c r="W156">
        <f>ROUND(CX156*I156,2)</f>
        <v>0</v>
      </c>
      <c r="X156">
        <f>ROUND(CY156,2)</f>
        <v>0</v>
      </c>
      <c r="Y156">
        <f>ROUND(CZ156,2)</f>
        <v>0</v>
      </c>
      <c r="AA156">
        <v>290813959</v>
      </c>
      <c r="AB156">
        <f>ROUND((AC156+AD156+AF156),6)</f>
        <v>4940.0820000000003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ROUND(((EV156*0.882)),6)</f>
        <v>4940.0820000000003</v>
      </c>
      <c r="AG156">
        <f>ROUND((AP156),6)</f>
        <v>0</v>
      </c>
      <c r="AH156">
        <f>(EW156)</f>
        <v>38</v>
      </c>
      <c r="AI156">
        <f>(EX156)</f>
        <v>0</v>
      </c>
      <c r="AJ156">
        <f>(AS156)</f>
        <v>0</v>
      </c>
      <c r="AK156">
        <v>5601</v>
      </c>
      <c r="AL156">
        <v>0</v>
      </c>
      <c r="AM156">
        <v>0</v>
      </c>
      <c r="AN156">
        <v>0</v>
      </c>
      <c r="AO156">
        <v>5601</v>
      </c>
      <c r="AP156">
        <v>0</v>
      </c>
      <c r="AQ156">
        <v>38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2.56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151</v>
      </c>
      <c r="BM156">
        <v>150</v>
      </c>
      <c r="BN156">
        <v>0</v>
      </c>
      <c r="BO156" t="s">
        <v>3</v>
      </c>
      <c r="BP156">
        <v>0</v>
      </c>
      <c r="BQ156">
        <v>1</v>
      </c>
      <c r="BR156">
        <v>0</v>
      </c>
      <c r="BS156">
        <v>2.56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>(P156+Q156+S156)</f>
        <v>126.47</v>
      </c>
      <c r="CQ156">
        <f>AC156*BC156</f>
        <v>0</v>
      </c>
      <c r="CR156">
        <f>(((ET156)*BB156-(EU156)*BS156)+AE156*BS156)</f>
        <v>0</v>
      </c>
      <c r="CS156">
        <f>AE156*BS156</f>
        <v>0</v>
      </c>
      <c r="CT156">
        <f>AF156*BA156</f>
        <v>12646.609920000001</v>
      </c>
      <c r="CU156">
        <f t="shared" ref="CU156:CX157" si="130">AG156</f>
        <v>0</v>
      </c>
      <c r="CV156">
        <f t="shared" si="130"/>
        <v>38</v>
      </c>
      <c r="CW156">
        <f t="shared" si="130"/>
        <v>0</v>
      </c>
      <c r="CX156">
        <f t="shared" si="130"/>
        <v>0</v>
      </c>
      <c r="CY156">
        <f>(((S156+R156)*AT156)/100)</f>
        <v>0</v>
      </c>
      <c r="CZ156">
        <f>(((S156+R156)*AU156)/100)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22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1010</v>
      </c>
      <c r="DV156" t="s">
        <v>105</v>
      </c>
      <c r="DW156" t="s">
        <v>105</v>
      </c>
      <c r="DX156">
        <v>100</v>
      </c>
      <c r="DZ156" t="s">
        <v>3</v>
      </c>
      <c r="EA156" t="s">
        <v>3</v>
      </c>
      <c r="EB156" t="s">
        <v>3</v>
      </c>
      <c r="EC156" t="s">
        <v>3</v>
      </c>
      <c r="EE156">
        <v>239517836</v>
      </c>
      <c r="EF156">
        <v>1</v>
      </c>
      <c r="EG156" t="s">
        <v>24</v>
      </c>
      <c r="EH156">
        <v>0</v>
      </c>
      <c r="EI156" t="s">
        <v>3</v>
      </c>
      <c r="EJ156">
        <v>1</v>
      </c>
      <c r="EK156">
        <v>150</v>
      </c>
      <c r="EL156" t="s">
        <v>25</v>
      </c>
      <c r="EM156" t="s">
        <v>26</v>
      </c>
      <c r="EO156" t="s">
        <v>3</v>
      </c>
      <c r="EQ156">
        <v>0</v>
      </c>
      <c r="ER156">
        <v>5601</v>
      </c>
      <c r="ES156">
        <v>0</v>
      </c>
      <c r="ET156">
        <v>0</v>
      </c>
      <c r="EU156">
        <v>0</v>
      </c>
      <c r="EV156">
        <v>5601</v>
      </c>
      <c r="EW156">
        <v>38</v>
      </c>
      <c r="EX156">
        <v>0</v>
      </c>
      <c r="EY156">
        <v>0</v>
      </c>
      <c r="FQ156">
        <v>0</v>
      </c>
      <c r="FR156">
        <f>ROUND(IF(BI156=3,GM156,0),2)</f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643296417</v>
      </c>
      <c r="GG156">
        <v>2</v>
      </c>
      <c r="GH156">
        <v>1</v>
      </c>
      <c r="GI156">
        <v>3</v>
      </c>
      <c r="GJ156">
        <v>0</v>
      </c>
      <c r="GK156">
        <v>0</v>
      </c>
      <c r="GL156">
        <f>ROUND(IF(AND(BH156=3,BI156=3,FS156&lt;&gt;0),P156,0),2)</f>
        <v>0</v>
      </c>
      <c r="GM156">
        <f>ROUND(O156+X156+Y156,2)+GX156</f>
        <v>126.47</v>
      </c>
      <c r="GN156">
        <f>IF(OR(BI156=0,BI156=1),GM156-GX156,0)</f>
        <v>126.47</v>
      </c>
      <c r="GO156">
        <f>IF(BI156=2,GM156-GX156,0)</f>
        <v>0</v>
      </c>
      <c r="GP156">
        <f>IF(BI156=4,GM156-GX156,0)</f>
        <v>0</v>
      </c>
      <c r="GR156">
        <v>0</v>
      </c>
      <c r="GS156">
        <v>3</v>
      </c>
      <c r="GT156">
        <v>0</v>
      </c>
      <c r="GU156" t="s">
        <v>3</v>
      </c>
      <c r="GV156">
        <f>ROUND((GT156),6)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ROW(SmtRes!A19)</f>
        <v>19</v>
      </c>
      <c r="D157">
        <f>ROW(EtalonRes!A19)</f>
        <v>19</v>
      </c>
      <c r="E157" t="s">
        <v>152</v>
      </c>
      <c r="F157" t="s">
        <v>153</v>
      </c>
      <c r="G157" t="s">
        <v>154</v>
      </c>
      <c r="H157" t="s">
        <v>105</v>
      </c>
      <c r="I157">
        <f>ROUND(1/100,9)</f>
        <v>0.01</v>
      </c>
      <c r="J157">
        <v>0</v>
      </c>
      <c r="K157">
        <f>ROUND(1/100,9)</f>
        <v>0.01</v>
      </c>
      <c r="O157">
        <f>ROUND(CP157,2)</f>
        <v>648.99</v>
      </c>
      <c r="P157">
        <f>ROUND(CQ157*I157,2)</f>
        <v>0</v>
      </c>
      <c r="Q157">
        <f>ROUND(CR157*I157,2)</f>
        <v>0</v>
      </c>
      <c r="R157">
        <f>ROUND(CS157*I157,2)</f>
        <v>0</v>
      </c>
      <c r="S157">
        <f>ROUND(CT157*I157,2)</f>
        <v>648.99</v>
      </c>
      <c r="T157">
        <f>ROUND(CU157*I157,2)</f>
        <v>0</v>
      </c>
      <c r="U157">
        <f>CV157*I157</f>
        <v>1.95</v>
      </c>
      <c r="V157">
        <f>CW157*I157</f>
        <v>0</v>
      </c>
      <c r="W157">
        <f>ROUND(CX157*I157,2)</f>
        <v>0</v>
      </c>
      <c r="X157">
        <f>ROUND(CY157,2)</f>
        <v>0</v>
      </c>
      <c r="Y157">
        <f>ROUND(CZ157,2)</f>
        <v>0</v>
      </c>
      <c r="AA157">
        <v>290813959</v>
      </c>
      <c r="AB157">
        <f>ROUND((AC157+AD157+AF157),6)</f>
        <v>25351.326000000001</v>
      </c>
      <c r="AC157">
        <f>ROUND((ES157),6)</f>
        <v>0</v>
      </c>
      <c r="AD157">
        <f>ROUND((((ET157)-(EU157))+AE157),6)</f>
        <v>0</v>
      </c>
      <c r="AE157">
        <f>ROUND((EU157),6)</f>
        <v>0</v>
      </c>
      <c r="AF157">
        <f>ROUND(((EV157*0.882)),6)</f>
        <v>25351.326000000001</v>
      </c>
      <c r="AG157">
        <f>ROUND((AP157),6)</f>
        <v>0</v>
      </c>
      <c r="AH157">
        <f>(EW157)</f>
        <v>195</v>
      </c>
      <c r="AI157">
        <f>(EX157)</f>
        <v>0</v>
      </c>
      <c r="AJ157">
        <f>(AS157)</f>
        <v>0</v>
      </c>
      <c r="AK157">
        <v>28743</v>
      </c>
      <c r="AL157">
        <v>0</v>
      </c>
      <c r="AM157">
        <v>0</v>
      </c>
      <c r="AN157">
        <v>0</v>
      </c>
      <c r="AO157">
        <v>28743</v>
      </c>
      <c r="AP157">
        <v>0</v>
      </c>
      <c r="AQ157">
        <v>195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2.56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155</v>
      </c>
      <c r="BM157">
        <v>150</v>
      </c>
      <c r="BN157">
        <v>0</v>
      </c>
      <c r="BO157" t="s">
        <v>3</v>
      </c>
      <c r="BP157">
        <v>0</v>
      </c>
      <c r="BQ157">
        <v>1</v>
      </c>
      <c r="BR157">
        <v>0</v>
      </c>
      <c r="BS157">
        <v>2.56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>(P157+Q157+S157)</f>
        <v>648.99</v>
      </c>
      <c r="CQ157">
        <f>AC157*BC157</f>
        <v>0</v>
      </c>
      <c r="CR157">
        <f>(((ET157)*BB157-(EU157)*BS157)+AE157*BS157)</f>
        <v>0</v>
      </c>
      <c r="CS157">
        <f>AE157*BS157</f>
        <v>0</v>
      </c>
      <c r="CT157">
        <f>AF157*BA157</f>
        <v>64899.394560000001</v>
      </c>
      <c r="CU157">
        <f t="shared" si="130"/>
        <v>0</v>
      </c>
      <c r="CV157">
        <f t="shared" si="130"/>
        <v>195</v>
      </c>
      <c r="CW157">
        <f t="shared" si="130"/>
        <v>0</v>
      </c>
      <c r="CX157">
        <f t="shared" si="130"/>
        <v>0</v>
      </c>
      <c r="CY157">
        <f>(((S157+R157)*AT157)/100)</f>
        <v>0</v>
      </c>
      <c r="CZ157">
        <f>(((S157+R157)*AU157)/100)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22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105</v>
      </c>
      <c r="DW157" t="s">
        <v>105</v>
      </c>
      <c r="DX157">
        <v>100</v>
      </c>
      <c r="DZ157" t="s">
        <v>3</v>
      </c>
      <c r="EA157" t="s">
        <v>3</v>
      </c>
      <c r="EB157" t="s">
        <v>3</v>
      </c>
      <c r="EC157" t="s">
        <v>3</v>
      </c>
      <c r="EE157">
        <v>239517836</v>
      </c>
      <c r="EF157">
        <v>1</v>
      </c>
      <c r="EG157" t="s">
        <v>24</v>
      </c>
      <c r="EH157">
        <v>0</v>
      </c>
      <c r="EI157" t="s">
        <v>3</v>
      </c>
      <c r="EJ157">
        <v>1</v>
      </c>
      <c r="EK157">
        <v>150</v>
      </c>
      <c r="EL157" t="s">
        <v>25</v>
      </c>
      <c r="EM157" t="s">
        <v>26</v>
      </c>
      <c r="EO157" t="s">
        <v>3</v>
      </c>
      <c r="EQ157">
        <v>0</v>
      </c>
      <c r="ER157">
        <v>28743</v>
      </c>
      <c r="ES157">
        <v>0</v>
      </c>
      <c r="ET157">
        <v>0</v>
      </c>
      <c r="EU157">
        <v>0</v>
      </c>
      <c r="EV157">
        <v>28743</v>
      </c>
      <c r="EW157">
        <v>195</v>
      </c>
      <c r="EX157">
        <v>0</v>
      </c>
      <c r="EY157">
        <v>0</v>
      </c>
      <c r="FQ157">
        <v>0</v>
      </c>
      <c r="FR157">
        <f>ROUND(IF(BI157=3,GM157,0),2)</f>
        <v>0</v>
      </c>
      <c r="FS157">
        <v>0</v>
      </c>
      <c r="FX157">
        <v>0</v>
      </c>
      <c r="FY157">
        <v>0</v>
      </c>
      <c r="GA157" t="s">
        <v>3</v>
      </c>
      <c r="GD157">
        <v>1</v>
      </c>
      <c r="GF157">
        <v>-1648083725</v>
      </c>
      <c r="GG157">
        <v>2</v>
      </c>
      <c r="GH157">
        <v>1</v>
      </c>
      <c r="GI157">
        <v>3</v>
      </c>
      <c r="GJ157">
        <v>0</v>
      </c>
      <c r="GK157">
        <v>0</v>
      </c>
      <c r="GL157">
        <f>ROUND(IF(AND(BH157=3,BI157=3,FS157&lt;&gt;0),P157,0),2)</f>
        <v>0</v>
      </c>
      <c r="GM157">
        <f>ROUND(O157+X157+Y157,2)+GX157</f>
        <v>648.99</v>
      </c>
      <c r="GN157">
        <f>IF(OR(BI157=0,BI157=1),GM157-GX157,0)</f>
        <v>648.99</v>
      </c>
      <c r="GO157">
        <f>IF(BI157=2,GM157-GX157,0)</f>
        <v>0</v>
      </c>
      <c r="GP157">
        <f>IF(BI157=4,GM157-GX157,0)</f>
        <v>0</v>
      </c>
      <c r="GR157">
        <v>0</v>
      </c>
      <c r="GS157">
        <v>3</v>
      </c>
      <c r="GT157">
        <v>0</v>
      </c>
      <c r="GU157" t="s">
        <v>3</v>
      </c>
      <c r="GV157">
        <f>ROUND((GT157),6)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9" spans="1:245" x14ac:dyDescent="0.2">
      <c r="A159" s="2">
        <v>51</v>
      </c>
      <c r="B159" s="2">
        <f>B152</f>
        <v>1</v>
      </c>
      <c r="C159" s="2">
        <f>A152</f>
        <v>5</v>
      </c>
      <c r="D159" s="2">
        <f>ROW(A152)</f>
        <v>152</v>
      </c>
      <c r="E159" s="2"/>
      <c r="F159" s="2" t="str">
        <f>IF(F152&lt;&gt;"",F152,"")</f>
        <v>Новый подраздел</v>
      </c>
      <c r="G159" s="2" t="str">
        <f>IF(G152&lt;&gt;"",G152,"")</f>
        <v>2.3. Клапаны обратные.Техническое обслуживание в объеме планового ТО проводимого в течении кален.года в процессе работы оборудования.</v>
      </c>
      <c r="H159" s="2">
        <v>0</v>
      </c>
      <c r="I159" s="2"/>
      <c r="J159" s="2"/>
      <c r="K159" s="2"/>
      <c r="L159" s="2"/>
      <c r="M159" s="2"/>
      <c r="N159" s="2"/>
      <c r="O159" s="2">
        <f t="shared" ref="O159:T159" si="131">ROUND(AB159,2)</f>
        <v>775.46</v>
      </c>
      <c r="P159" s="2">
        <f t="shared" si="131"/>
        <v>0</v>
      </c>
      <c r="Q159" s="2">
        <f t="shared" si="131"/>
        <v>0</v>
      </c>
      <c r="R159" s="2">
        <f t="shared" si="131"/>
        <v>0</v>
      </c>
      <c r="S159" s="2">
        <f t="shared" si="131"/>
        <v>775.46</v>
      </c>
      <c r="T159" s="2">
        <f t="shared" si="131"/>
        <v>0</v>
      </c>
      <c r="U159" s="2">
        <f>AH159</f>
        <v>2.33</v>
      </c>
      <c r="V159" s="2">
        <f>AI159</f>
        <v>0</v>
      </c>
      <c r="W159" s="2">
        <f>ROUND(AJ159,2)</f>
        <v>0</v>
      </c>
      <c r="X159" s="2">
        <f>ROUND(AK159,2)</f>
        <v>0</v>
      </c>
      <c r="Y159" s="2">
        <f>ROUND(AL159,2)</f>
        <v>0</v>
      </c>
      <c r="Z159" s="2"/>
      <c r="AA159" s="2"/>
      <c r="AB159" s="2">
        <f>ROUND(SUMIF(AA156:AA157,"=290813959",O156:O157),2)</f>
        <v>775.46</v>
      </c>
      <c r="AC159" s="2">
        <f>ROUND(SUMIF(AA156:AA157,"=290813959",P156:P157),2)</f>
        <v>0</v>
      </c>
      <c r="AD159" s="2">
        <f>ROUND(SUMIF(AA156:AA157,"=290813959",Q156:Q157),2)</f>
        <v>0</v>
      </c>
      <c r="AE159" s="2">
        <f>ROUND(SUMIF(AA156:AA157,"=290813959",R156:R157),2)</f>
        <v>0</v>
      </c>
      <c r="AF159" s="2">
        <f>ROUND(SUMIF(AA156:AA157,"=290813959",S156:S157),2)</f>
        <v>775.46</v>
      </c>
      <c r="AG159" s="2">
        <f>ROUND(SUMIF(AA156:AA157,"=290813959",T156:T157),2)</f>
        <v>0</v>
      </c>
      <c r="AH159" s="2">
        <f>SUMIF(AA156:AA157,"=290813959",U156:U157)</f>
        <v>2.33</v>
      </c>
      <c r="AI159" s="2">
        <f>SUMIF(AA156:AA157,"=290813959",V156:V157)</f>
        <v>0</v>
      </c>
      <c r="AJ159" s="2">
        <f>ROUND(SUMIF(AA156:AA157,"=290813959",W156:W157),2)</f>
        <v>0</v>
      </c>
      <c r="AK159" s="2">
        <f>ROUND(SUMIF(AA156:AA157,"=290813959",X156:X157),2)</f>
        <v>0</v>
      </c>
      <c r="AL159" s="2">
        <f>ROUND(SUMIF(AA156:AA157,"=290813959",Y156:Y157),2)</f>
        <v>0</v>
      </c>
      <c r="AM159" s="2"/>
      <c r="AN159" s="2"/>
      <c r="AO159" s="2">
        <f t="shared" ref="AO159:BD159" si="132">ROUND(BX159,2)</f>
        <v>0</v>
      </c>
      <c r="AP159" s="2">
        <f t="shared" si="132"/>
        <v>0</v>
      </c>
      <c r="AQ159" s="2">
        <f t="shared" si="132"/>
        <v>0</v>
      </c>
      <c r="AR159" s="2">
        <f t="shared" si="132"/>
        <v>775.46</v>
      </c>
      <c r="AS159" s="2">
        <f t="shared" si="132"/>
        <v>775.46</v>
      </c>
      <c r="AT159" s="2">
        <f t="shared" si="132"/>
        <v>0</v>
      </c>
      <c r="AU159" s="2">
        <f t="shared" si="132"/>
        <v>0</v>
      </c>
      <c r="AV159" s="2">
        <f t="shared" si="132"/>
        <v>0</v>
      </c>
      <c r="AW159" s="2">
        <f t="shared" si="132"/>
        <v>0</v>
      </c>
      <c r="AX159" s="2">
        <f t="shared" si="132"/>
        <v>0</v>
      </c>
      <c r="AY159" s="2">
        <f t="shared" si="132"/>
        <v>0</v>
      </c>
      <c r="AZ159" s="2">
        <f t="shared" si="132"/>
        <v>0</v>
      </c>
      <c r="BA159" s="2">
        <f t="shared" si="132"/>
        <v>0</v>
      </c>
      <c r="BB159" s="2">
        <f t="shared" si="132"/>
        <v>0</v>
      </c>
      <c r="BC159" s="2">
        <f t="shared" si="132"/>
        <v>0</v>
      </c>
      <c r="BD159" s="2">
        <f t="shared" si="132"/>
        <v>0</v>
      </c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>
        <f>ROUND(SUMIF(AA156:AA157,"=290813959",FQ156:FQ157),2)</f>
        <v>0</v>
      </c>
      <c r="BY159" s="2">
        <f>ROUND(SUMIF(AA156:AA157,"=290813959",FR156:FR157),2)</f>
        <v>0</v>
      </c>
      <c r="BZ159" s="2">
        <f>ROUND(SUMIF(AA156:AA157,"=290813959",GL156:GL157),2)</f>
        <v>0</v>
      </c>
      <c r="CA159" s="2">
        <f>ROUND(SUMIF(AA156:AA157,"=290813959",GM156:GM157),2)</f>
        <v>775.46</v>
      </c>
      <c r="CB159" s="2">
        <f>ROUND(SUMIF(AA156:AA157,"=290813959",GN156:GN157),2)</f>
        <v>775.46</v>
      </c>
      <c r="CC159" s="2">
        <f>ROUND(SUMIF(AA156:AA157,"=290813959",GO156:GO157),2)</f>
        <v>0</v>
      </c>
      <c r="CD159" s="2">
        <f>ROUND(SUMIF(AA156:AA157,"=290813959",GP156:GP157),2)</f>
        <v>0</v>
      </c>
      <c r="CE159" s="2">
        <f>AC159-BX159</f>
        <v>0</v>
      </c>
      <c r="CF159" s="2">
        <f>AC159-BY159</f>
        <v>0</v>
      </c>
      <c r="CG159" s="2">
        <f>BX159-BZ159</f>
        <v>0</v>
      </c>
      <c r="CH159" s="2">
        <f>AC159-BX159-BY159+BZ159</f>
        <v>0</v>
      </c>
      <c r="CI159" s="2">
        <f>BY159-BZ159</f>
        <v>0</v>
      </c>
      <c r="CJ159" s="2">
        <f>ROUND(SUMIF(AA156:AA157,"=290813959",GX156:GX157),2)</f>
        <v>0</v>
      </c>
      <c r="CK159" s="2">
        <f>ROUND(SUMIF(AA156:AA157,"=290813959",GY156:GY157),2)</f>
        <v>0</v>
      </c>
      <c r="CL159" s="2">
        <f>ROUND(SUMIF(AA156:AA157,"=290813959",GZ156:GZ157),2)</f>
        <v>0</v>
      </c>
      <c r="CM159" s="2">
        <f>ROUND(SUMIF(AA156:AA157,"=290813959",HD156:HD157),2)</f>
        <v>0</v>
      </c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>
        <v>0</v>
      </c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201</v>
      </c>
      <c r="F161" s="4">
        <f>ROUND(Source!O159,O161)</f>
        <v>775.46</v>
      </c>
      <c r="G161" s="4" t="s">
        <v>46</v>
      </c>
      <c r="H161" s="4" t="s">
        <v>47</v>
      </c>
      <c r="I161" s="4"/>
      <c r="J161" s="4"/>
      <c r="K161" s="4">
        <v>201</v>
      </c>
      <c r="L161" s="4">
        <v>1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775.46</v>
      </c>
      <c r="X161" s="4">
        <v>1</v>
      </c>
      <c r="Y161" s="4">
        <v>775.46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202</v>
      </c>
      <c r="F162" s="4">
        <f>ROUND(Source!P159,O162)</f>
        <v>0</v>
      </c>
      <c r="G162" s="4" t="s">
        <v>48</v>
      </c>
      <c r="H162" s="4" t="s">
        <v>49</v>
      </c>
      <c r="I162" s="4"/>
      <c r="J162" s="4"/>
      <c r="K162" s="4">
        <v>202</v>
      </c>
      <c r="L162" s="4">
        <v>2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222</v>
      </c>
      <c r="F163" s="4">
        <f>ROUND(Source!AO159,O163)</f>
        <v>0</v>
      </c>
      <c r="G163" s="4" t="s">
        <v>50</v>
      </c>
      <c r="H163" s="4" t="s">
        <v>51</v>
      </c>
      <c r="I163" s="4"/>
      <c r="J163" s="4"/>
      <c r="K163" s="4">
        <v>222</v>
      </c>
      <c r="L163" s="4">
        <v>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225</v>
      </c>
      <c r="F164" s="4">
        <f>ROUND(Source!AV159,O164)</f>
        <v>0</v>
      </c>
      <c r="G164" s="4" t="s">
        <v>52</v>
      </c>
      <c r="H164" s="4" t="s">
        <v>53</v>
      </c>
      <c r="I164" s="4"/>
      <c r="J164" s="4"/>
      <c r="K164" s="4">
        <v>225</v>
      </c>
      <c r="L164" s="4">
        <v>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226</v>
      </c>
      <c r="F165" s="4">
        <f>ROUND(Source!AW159,O165)</f>
        <v>0</v>
      </c>
      <c r="G165" s="4" t="s">
        <v>54</v>
      </c>
      <c r="H165" s="4" t="s">
        <v>55</v>
      </c>
      <c r="I165" s="4"/>
      <c r="J165" s="4"/>
      <c r="K165" s="4">
        <v>226</v>
      </c>
      <c r="L165" s="4">
        <v>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227</v>
      </c>
      <c r="F166" s="4">
        <f>ROUND(Source!AX159,O166)</f>
        <v>0</v>
      </c>
      <c r="G166" s="4" t="s">
        <v>56</v>
      </c>
      <c r="H166" s="4" t="s">
        <v>57</v>
      </c>
      <c r="I166" s="4"/>
      <c r="J166" s="4"/>
      <c r="K166" s="4">
        <v>227</v>
      </c>
      <c r="L166" s="4">
        <v>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228</v>
      </c>
      <c r="F167" s="4">
        <f>ROUND(Source!AY159,O167)</f>
        <v>0</v>
      </c>
      <c r="G167" s="4" t="s">
        <v>58</v>
      </c>
      <c r="H167" s="4" t="s">
        <v>59</v>
      </c>
      <c r="I167" s="4"/>
      <c r="J167" s="4"/>
      <c r="K167" s="4">
        <v>228</v>
      </c>
      <c r="L167" s="4">
        <v>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216</v>
      </c>
      <c r="F168" s="4">
        <f>ROUND(Source!AP159,O168)</f>
        <v>0</v>
      </c>
      <c r="G168" s="4" t="s">
        <v>60</v>
      </c>
      <c r="H168" s="4" t="s">
        <v>61</v>
      </c>
      <c r="I168" s="4"/>
      <c r="J168" s="4"/>
      <c r="K168" s="4">
        <v>216</v>
      </c>
      <c r="L168" s="4">
        <v>8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223</v>
      </c>
      <c r="F169" s="4">
        <f>ROUND(Source!AQ159,O169)</f>
        <v>0</v>
      </c>
      <c r="G169" s="4" t="s">
        <v>62</v>
      </c>
      <c r="H169" s="4" t="s">
        <v>63</v>
      </c>
      <c r="I169" s="4"/>
      <c r="J169" s="4"/>
      <c r="K169" s="4">
        <v>223</v>
      </c>
      <c r="L169" s="4">
        <v>9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229</v>
      </c>
      <c r="F170" s="4">
        <f>ROUND(Source!AZ159,O170)</f>
        <v>0</v>
      </c>
      <c r="G170" s="4" t="s">
        <v>64</v>
      </c>
      <c r="H170" s="4" t="s">
        <v>65</v>
      </c>
      <c r="I170" s="4"/>
      <c r="J170" s="4"/>
      <c r="K170" s="4">
        <v>229</v>
      </c>
      <c r="L170" s="4">
        <v>10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203</v>
      </c>
      <c r="F171" s="4">
        <f>ROUND(Source!Q159,O171)</f>
        <v>0</v>
      </c>
      <c r="G171" s="4" t="s">
        <v>66</v>
      </c>
      <c r="H171" s="4" t="s">
        <v>67</v>
      </c>
      <c r="I171" s="4"/>
      <c r="J171" s="4"/>
      <c r="K171" s="4">
        <v>203</v>
      </c>
      <c r="L171" s="4">
        <v>11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231</v>
      </c>
      <c r="F172" s="4">
        <f>ROUND(Source!BB159,O172)</f>
        <v>0</v>
      </c>
      <c r="G172" s="4" t="s">
        <v>68</v>
      </c>
      <c r="H172" s="4" t="s">
        <v>69</v>
      </c>
      <c r="I172" s="4"/>
      <c r="J172" s="4"/>
      <c r="K172" s="4">
        <v>231</v>
      </c>
      <c r="L172" s="4">
        <v>12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204</v>
      </c>
      <c r="F173" s="4">
        <f>ROUND(Source!R159,O173)</f>
        <v>0</v>
      </c>
      <c r="G173" s="4" t="s">
        <v>70</v>
      </c>
      <c r="H173" s="4" t="s">
        <v>71</v>
      </c>
      <c r="I173" s="4"/>
      <c r="J173" s="4"/>
      <c r="K173" s="4">
        <v>204</v>
      </c>
      <c r="L173" s="4">
        <v>13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205</v>
      </c>
      <c r="F174" s="4">
        <f>ROUND(Source!S159,O174)</f>
        <v>775.46</v>
      </c>
      <c r="G174" s="4" t="s">
        <v>72</v>
      </c>
      <c r="H174" s="4" t="s">
        <v>73</v>
      </c>
      <c r="I174" s="4"/>
      <c r="J174" s="4"/>
      <c r="K174" s="4">
        <v>205</v>
      </c>
      <c r="L174" s="4">
        <v>14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775.46</v>
      </c>
      <c r="X174" s="4">
        <v>1</v>
      </c>
      <c r="Y174" s="4">
        <v>775.46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232</v>
      </c>
      <c r="F175" s="4">
        <f>ROUND(Source!BC159,O175)</f>
        <v>0</v>
      </c>
      <c r="G175" s="4" t="s">
        <v>74</v>
      </c>
      <c r="H175" s="4" t="s">
        <v>75</v>
      </c>
      <c r="I175" s="4"/>
      <c r="J175" s="4"/>
      <c r="K175" s="4">
        <v>232</v>
      </c>
      <c r="L175" s="4">
        <v>15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214</v>
      </c>
      <c r="F176" s="4">
        <f>ROUND(Source!AS159,O176)</f>
        <v>775.46</v>
      </c>
      <c r="G176" s="4" t="s">
        <v>76</v>
      </c>
      <c r="H176" s="4" t="s">
        <v>77</v>
      </c>
      <c r="I176" s="4"/>
      <c r="J176" s="4"/>
      <c r="K176" s="4">
        <v>214</v>
      </c>
      <c r="L176" s="4">
        <v>16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775.46</v>
      </c>
      <c r="X176" s="4">
        <v>1</v>
      </c>
      <c r="Y176" s="4">
        <v>775.46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215</v>
      </c>
      <c r="F177" s="4">
        <f>ROUND(Source!AT159,O177)</f>
        <v>0</v>
      </c>
      <c r="G177" s="4" t="s">
        <v>78</v>
      </c>
      <c r="H177" s="4" t="s">
        <v>79</v>
      </c>
      <c r="I177" s="4"/>
      <c r="J177" s="4"/>
      <c r="K177" s="4">
        <v>215</v>
      </c>
      <c r="L177" s="4">
        <v>17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217</v>
      </c>
      <c r="F178" s="4">
        <f>ROUND(Source!AU159,O178)</f>
        <v>0</v>
      </c>
      <c r="G178" s="4" t="s">
        <v>80</v>
      </c>
      <c r="H178" s="4" t="s">
        <v>81</v>
      </c>
      <c r="I178" s="4"/>
      <c r="J178" s="4"/>
      <c r="K178" s="4">
        <v>217</v>
      </c>
      <c r="L178" s="4">
        <v>18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230</v>
      </c>
      <c r="F179" s="4">
        <f>ROUND(Source!BA159,O179)</f>
        <v>0</v>
      </c>
      <c r="G179" s="4" t="s">
        <v>82</v>
      </c>
      <c r="H179" s="4" t="s">
        <v>83</v>
      </c>
      <c r="I179" s="4"/>
      <c r="J179" s="4"/>
      <c r="K179" s="4">
        <v>230</v>
      </c>
      <c r="L179" s="4">
        <v>19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206</v>
      </c>
      <c r="F180" s="4">
        <f>ROUND(Source!T159,O180)</f>
        <v>0</v>
      </c>
      <c r="G180" s="4" t="s">
        <v>84</v>
      </c>
      <c r="H180" s="4" t="s">
        <v>85</v>
      </c>
      <c r="I180" s="4"/>
      <c r="J180" s="4"/>
      <c r="K180" s="4">
        <v>206</v>
      </c>
      <c r="L180" s="4">
        <v>20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207</v>
      </c>
      <c r="F181" s="4">
        <f>Source!U159</f>
        <v>2.33</v>
      </c>
      <c r="G181" s="4" t="s">
        <v>86</v>
      </c>
      <c r="H181" s="4" t="s">
        <v>87</v>
      </c>
      <c r="I181" s="4"/>
      <c r="J181" s="4"/>
      <c r="K181" s="4">
        <v>207</v>
      </c>
      <c r="L181" s="4">
        <v>21</v>
      </c>
      <c r="M181" s="4">
        <v>3</v>
      </c>
      <c r="N181" s="4" t="s">
        <v>3</v>
      </c>
      <c r="O181" s="4">
        <v>-1</v>
      </c>
      <c r="P181" s="4"/>
      <c r="Q181" s="4"/>
      <c r="R181" s="4"/>
      <c r="S181" s="4"/>
      <c r="T181" s="4"/>
      <c r="U181" s="4"/>
      <c r="V181" s="4"/>
      <c r="W181" s="4">
        <v>2.33</v>
      </c>
      <c r="X181" s="4">
        <v>1</v>
      </c>
      <c r="Y181" s="4">
        <v>2.33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208</v>
      </c>
      <c r="F182" s="4">
        <f>Source!V159</f>
        <v>0</v>
      </c>
      <c r="G182" s="4" t="s">
        <v>88</v>
      </c>
      <c r="H182" s="4" t="s">
        <v>89</v>
      </c>
      <c r="I182" s="4"/>
      <c r="J182" s="4"/>
      <c r="K182" s="4">
        <v>208</v>
      </c>
      <c r="L182" s="4">
        <v>22</v>
      </c>
      <c r="M182" s="4">
        <v>3</v>
      </c>
      <c r="N182" s="4" t="s">
        <v>3</v>
      </c>
      <c r="O182" s="4">
        <v>-1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209</v>
      </c>
      <c r="F183" s="4">
        <f>ROUND(Source!W159,O183)</f>
        <v>0</v>
      </c>
      <c r="G183" s="4" t="s">
        <v>90</v>
      </c>
      <c r="H183" s="4" t="s">
        <v>91</v>
      </c>
      <c r="I183" s="4"/>
      <c r="J183" s="4"/>
      <c r="K183" s="4">
        <v>209</v>
      </c>
      <c r="L183" s="4">
        <v>23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233</v>
      </c>
      <c r="F184" s="4">
        <f>ROUND(Source!BD159,O184)</f>
        <v>0</v>
      </c>
      <c r="G184" s="4" t="s">
        <v>92</v>
      </c>
      <c r="H184" s="4" t="s">
        <v>93</v>
      </c>
      <c r="I184" s="4"/>
      <c r="J184" s="4"/>
      <c r="K184" s="4">
        <v>233</v>
      </c>
      <c r="L184" s="4">
        <v>24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210</v>
      </c>
      <c r="F185" s="4">
        <f>ROUND(Source!X159,O185)</f>
        <v>0</v>
      </c>
      <c r="G185" s="4" t="s">
        <v>94</v>
      </c>
      <c r="H185" s="4" t="s">
        <v>95</v>
      </c>
      <c r="I185" s="4"/>
      <c r="J185" s="4"/>
      <c r="K185" s="4">
        <v>210</v>
      </c>
      <c r="L185" s="4">
        <v>25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211</v>
      </c>
      <c r="F186" s="4">
        <f>ROUND(Source!Y159,O186)</f>
        <v>0</v>
      </c>
      <c r="G186" s="4" t="s">
        <v>96</v>
      </c>
      <c r="H186" s="4" t="s">
        <v>97</v>
      </c>
      <c r="I186" s="4"/>
      <c r="J186" s="4"/>
      <c r="K186" s="4">
        <v>211</v>
      </c>
      <c r="L186" s="4">
        <v>26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224</v>
      </c>
      <c r="F187" s="4">
        <f>ROUND(Source!AR159,O187)</f>
        <v>775.46</v>
      </c>
      <c r="G187" s="4" t="s">
        <v>98</v>
      </c>
      <c r="H187" s="4" t="s">
        <v>99</v>
      </c>
      <c r="I187" s="4"/>
      <c r="J187" s="4"/>
      <c r="K187" s="4">
        <v>224</v>
      </c>
      <c r="L187" s="4">
        <v>27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775.46</v>
      </c>
      <c r="X187" s="4">
        <v>1</v>
      </c>
      <c r="Y187" s="4">
        <v>775.46</v>
      </c>
      <c r="Z187" s="4"/>
      <c r="AA187" s="4"/>
      <c r="AB187" s="4"/>
    </row>
    <row r="189" spans="1:206" x14ac:dyDescent="0.2">
      <c r="A189" s="2">
        <v>51</v>
      </c>
      <c r="B189" s="2">
        <f>B67</f>
        <v>1</v>
      </c>
      <c r="C189" s="2">
        <f>A67</f>
        <v>4</v>
      </c>
      <c r="D189" s="2">
        <f>ROW(A67)</f>
        <v>67</v>
      </c>
      <c r="E189" s="2"/>
      <c r="F189" s="2" t="str">
        <f>IF(F67&lt;&gt;"",F67,"")</f>
        <v>Новый раздел</v>
      </c>
      <c r="G189" s="2" t="str">
        <f>IF(G67&lt;&gt;"",G67,"")</f>
        <v>2. Арматура</v>
      </c>
      <c r="H189" s="2">
        <v>0</v>
      </c>
      <c r="I189" s="2"/>
      <c r="J189" s="2"/>
      <c r="K189" s="2"/>
      <c r="L189" s="2"/>
      <c r="M189" s="2"/>
      <c r="N189" s="2"/>
      <c r="O189" s="2">
        <f t="shared" ref="O189:T189" si="133">ROUND(O81+O122+O159+AB189,2)</f>
        <v>5328.42</v>
      </c>
      <c r="P189" s="2">
        <f t="shared" si="133"/>
        <v>0</v>
      </c>
      <c r="Q189" s="2">
        <f t="shared" si="133"/>
        <v>0</v>
      </c>
      <c r="R189" s="2">
        <f t="shared" si="133"/>
        <v>0</v>
      </c>
      <c r="S189" s="2">
        <f t="shared" si="133"/>
        <v>5328.42</v>
      </c>
      <c r="T189" s="2">
        <f t="shared" si="133"/>
        <v>0</v>
      </c>
      <c r="U189" s="2">
        <f>U81+U122+U159+AH189</f>
        <v>16.010000000000002</v>
      </c>
      <c r="V189" s="2">
        <f>V81+V122+V159+AI189</f>
        <v>0</v>
      </c>
      <c r="W189" s="2">
        <f>ROUND(W81+W122+W159+AJ189,2)</f>
        <v>0</v>
      </c>
      <c r="X189" s="2">
        <f>ROUND(X81+X122+X159+AK189,2)</f>
        <v>0</v>
      </c>
      <c r="Y189" s="2">
        <f>ROUND(Y81+Y122+Y159+AL189,2)</f>
        <v>0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>
        <f t="shared" ref="AO189:BD189" si="134">ROUND(AO81+AO122+AO159+BX189,2)</f>
        <v>0</v>
      </c>
      <c r="AP189" s="2">
        <f t="shared" si="134"/>
        <v>0</v>
      </c>
      <c r="AQ189" s="2">
        <f t="shared" si="134"/>
        <v>0</v>
      </c>
      <c r="AR189" s="2">
        <f t="shared" si="134"/>
        <v>5328.42</v>
      </c>
      <c r="AS189" s="2">
        <f t="shared" si="134"/>
        <v>5328.42</v>
      </c>
      <c r="AT189" s="2">
        <f t="shared" si="134"/>
        <v>0</v>
      </c>
      <c r="AU189" s="2">
        <f t="shared" si="134"/>
        <v>0</v>
      </c>
      <c r="AV189" s="2">
        <f t="shared" si="134"/>
        <v>0</v>
      </c>
      <c r="AW189" s="2">
        <f t="shared" si="134"/>
        <v>0</v>
      </c>
      <c r="AX189" s="2">
        <f t="shared" si="134"/>
        <v>0</v>
      </c>
      <c r="AY189" s="2">
        <f t="shared" si="134"/>
        <v>0</v>
      </c>
      <c r="AZ189" s="2">
        <f t="shared" si="134"/>
        <v>0</v>
      </c>
      <c r="BA189" s="2">
        <f t="shared" si="134"/>
        <v>0</v>
      </c>
      <c r="BB189" s="2">
        <f t="shared" si="134"/>
        <v>0</v>
      </c>
      <c r="BC189" s="2">
        <f t="shared" si="134"/>
        <v>0</v>
      </c>
      <c r="BD189" s="2">
        <f t="shared" si="134"/>
        <v>0</v>
      </c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>
        <v>0</v>
      </c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201</v>
      </c>
      <c r="F191" s="4">
        <f>ROUND(Source!O189,O191)</f>
        <v>5328.42</v>
      </c>
      <c r="G191" s="4" t="s">
        <v>46</v>
      </c>
      <c r="H191" s="4" t="s">
        <v>47</v>
      </c>
      <c r="I191" s="4"/>
      <c r="J191" s="4"/>
      <c r="K191" s="4">
        <v>201</v>
      </c>
      <c r="L191" s="4">
        <v>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5328.42</v>
      </c>
      <c r="X191" s="4">
        <v>1</v>
      </c>
      <c r="Y191" s="4">
        <v>5328.42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202</v>
      </c>
      <c r="F192" s="4">
        <f>ROUND(Source!P189,O192)</f>
        <v>0</v>
      </c>
      <c r="G192" s="4" t="s">
        <v>48</v>
      </c>
      <c r="H192" s="4" t="s">
        <v>49</v>
      </c>
      <c r="I192" s="4"/>
      <c r="J192" s="4"/>
      <c r="K192" s="4">
        <v>202</v>
      </c>
      <c r="L192" s="4">
        <v>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222</v>
      </c>
      <c r="F193" s="4">
        <f>ROUND(Source!AO189,O193)</f>
        <v>0</v>
      </c>
      <c r="G193" s="4" t="s">
        <v>50</v>
      </c>
      <c r="H193" s="4" t="s">
        <v>51</v>
      </c>
      <c r="I193" s="4"/>
      <c r="J193" s="4"/>
      <c r="K193" s="4">
        <v>222</v>
      </c>
      <c r="L193" s="4">
        <v>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225</v>
      </c>
      <c r="F194" s="4">
        <f>ROUND(Source!AV189,O194)</f>
        <v>0</v>
      </c>
      <c r="G194" s="4" t="s">
        <v>52</v>
      </c>
      <c r="H194" s="4" t="s">
        <v>53</v>
      </c>
      <c r="I194" s="4"/>
      <c r="J194" s="4"/>
      <c r="K194" s="4">
        <v>225</v>
      </c>
      <c r="L194" s="4">
        <v>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226</v>
      </c>
      <c r="F195" s="4">
        <f>ROUND(Source!AW189,O195)</f>
        <v>0</v>
      </c>
      <c r="G195" s="4" t="s">
        <v>54</v>
      </c>
      <c r="H195" s="4" t="s">
        <v>55</v>
      </c>
      <c r="I195" s="4"/>
      <c r="J195" s="4"/>
      <c r="K195" s="4">
        <v>226</v>
      </c>
      <c r="L195" s="4">
        <v>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227</v>
      </c>
      <c r="F196" s="4">
        <f>ROUND(Source!AX189,O196)</f>
        <v>0</v>
      </c>
      <c r="G196" s="4" t="s">
        <v>56</v>
      </c>
      <c r="H196" s="4" t="s">
        <v>57</v>
      </c>
      <c r="I196" s="4"/>
      <c r="J196" s="4"/>
      <c r="K196" s="4">
        <v>227</v>
      </c>
      <c r="L196" s="4">
        <v>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228</v>
      </c>
      <c r="F197" s="4">
        <f>ROUND(Source!AY189,O197)</f>
        <v>0</v>
      </c>
      <c r="G197" s="4" t="s">
        <v>58</v>
      </c>
      <c r="H197" s="4" t="s">
        <v>59</v>
      </c>
      <c r="I197" s="4"/>
      <c r="J197" s="4"/>
      <c r="K197" s="4">
        <v>228</v>
      </c>
      <c r="L197" s="4">
        <v>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216</v>
      </c>
      <c r="F198" s="4">
        <f>ROUND(Source!AP189,O198)</f>
        <v>0</v>
      </c>
      <c r="G198" s="4" t="s">
        <v>60</v>
      </c>
      <c r="H198" s="4" t="s">
        <v>61</v>
      </c>
      <c r="I198" s="4"/>
      <c r="J198" s="4"/>
      <c r="K198" s="4">
        <v>216</v>
      </c>
      <c r="L198" s="4">
        <v>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223</v>
      </c>
      <c r="F199" s="4">
        <f>ROUND(Source!AQ189,O199)</f>
        <v>0</v>
      </c>
      <c r="G199" s="4" t="s">
        <v>62</v>
      </c>
      <c r="H199" s="4" t="s">
        <v>63</v>
      </c>
      <c r="I199" s="4"/>
      <c r="J199" s="4"/>
      <c r="K199" s="4">
        <v>223</v>
      </c>
      <c r="L199" s="4">
        <v>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229</v>
      </c>
      <c r="F200" s="4">
        <f>ROUND(Source!AZ189,O200)</f>
        <v>0</v>
      </c>
      <c r="G200" s="4" t="s">
        <v>64</v>
      </c>
      <c r="H200" s="4" t="s">
        <v>65</v>
      </c>
      <c r="I200" s="4"/>
      <c r="J200" s="4"/>
      <c r="K200" s="4">
        <v>229</v>
      </c>
      <c r="L200" s="4">
        <v>10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203</v>
      </c>
      <c r="F201" s="4">
        <f>ROUND(Source!Q189,O201)</f>
        <v>0</v>
      </c>
      <c r="G201" s="4" t="s">
        <v>66</v>
      </c>
      <c r="H201" s="4" t="s">
        <v>67</v>
      </c>
      <c r="I201" s="4"/>
      <c r="J201" s="4"/>
      <c r="K201" s="4">
        <v>203</v>
      </c>
      <c r="L201" s="4">
        <v>11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231</v>
      </c>
      <c r="F202" s="4">
        <f>ROUND(Source!BB189,O202)</f>
        <v>0</v>
      </c>
      <c r="G202" s="4" t="s">
        <v>68</v>
      </c>
      <c r="H202" s="4" t="s">
        <v>69</v>
      </c>
      <c r="I202" s="4"/>
      <c r="J202" s="4"/>
      <c r="K202" s="4">
        <v>231</v>
      </c>
      <c r="L202" s="4">
        <v>12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204</v>
      </c>
      <c r="F203" s="4">
        <f>ROUND(Source!R189,O203)</f>
        <v>0</v>
      </c>
      <c r="G203" s="4" t="s">
        <v>70</v>
      </c>
      <c r="H203" s="4" t="s">
        <v>71</v>
      </c>
      <c r="I203" s="4"/>
      <c r="J203" s="4"/>
      <c r="K203" s="4">
        <v>204</v>
      </c>
      <c r="L203" s="4">
        <v>13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205</v>
      </c>
      <c r="F204" s="4">
        <f>ROUND(Source!S189,O204)</f>
        <v>5328.42</v>
      </c>
      <c r="G204" s="4" t="s">
        <v>72</v>
      </c>
      <c r="H204" s="4" t="s">
        <v>73</v>
      </c>
      <c r="I204" s="4"/>
      <c r="J204" s="4"/>
      <c r="K204" s="4">
        <v>205</v>
      </c>
      <c r="L204" s="4">
        <v>14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5328.42</v>
      </c>
      <c r="X204" s="4">
        <v>1</v>
      </c>
      <c r="Y204" s="4">
        <v>5328.42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232</v>
      </c>
      <c r="F205" s="4">
        <f>ROUND(Source!BC189,O205)</f>
        <v>0</v>
      </c>
      <c r="G205" s="4" t="s">
        <v>74</v>
      </c>
      <c r="H205" s="4" t="s">
        <v>75</v>
      </c>
      <c r="I205" s="4"/>
      <c r="J205" s="4"/>
      <c r="K205" s="4">
        <v>232</v>
      </c>
      <c r="L205" s="4">
        <v>15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214</v>
      </c>
      <c r="F206" s="4">
        <f>ROUND(Source!AS189,O206)</f>
        <v>5328.42</v>
      </c>
      <c r="G206" s="4" t="s">
        <v>76</v>
      </c>
      <c r="H206" s="4" t="s">
        <v>77</v>
      </c>
      <c r="I206" s="4"/>
      <c r="J206" s="4"/>
      <c r="K206" s="4">
        <v>214</v>
      </c>
      <c r="L206" s="4">
        <v>16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5328.42</v>
      </c>
      <c r="X206" s="4">
        <v>1</v>
      </c>
      <c r="Y206" s="4">
        <v>5328.42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215</v>
      </c>
      <c r="F207" s="4">
        <f>ROUND(Source!AT189,O207)</f>
        <v>0</v>
      </c>
      <c r="G207" s="4" t="s">
        <v>78</v>
      </c>
      <c r="H207" s="4" t="s">
        <v>79</v>
      </c>
      <c r="I207" s="4"/>
      <c r="J207" s="4"/>
      <c r="K207" s="4">
        <v>215</v>
      </c>
      <c r="L207" s="4">
        <v>17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217</v>
      </c>
      <c r="F208" s="4">
        <f>ROUND(Source!AU189,O208)</f>
        <v>0</v>
      </c>
      <c r="G208" s="4" t="s">
        <v>80</v>
      </c>
      <c r="H208" s="4" t="s">
        <v>81</v>
      </c>
      <c r="I208" s="4"/>
      <c r="J208" s="4"/>
      <c r="K208" s="4">
        <v>217</v>
      </c>
      <c r="L208" s="4">
        <v>18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230</v>
      </c>
      <c r="F209" s="4">
        <f>ROUND(Source!BA189,O209)</f>
        <v>0</v>
      </c>
      <c r="G209" s="4" t="s">
        <v>82</v>
      </c>
      <c r="H209" s="4" t="s">
        <v>83</v>
      </c>
      <c r="I209" s="4"/>
      <c r="J209" s="4"/>
      <c r="K209" s="4">
        <v>230</v>
      </c>
      <c r="L209" s="4">
        <v>19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206</v>
      </c>
      <c r="F210" s="4">
        <f>ROUND(Source!T189,O210)</f>
        <v>0</v>
      </c>
      <c r="G210" s="4" t="s">
        <v>84</v>
      </c>
      <c r="H210" s="4" t="s">
        <v>85</v>
      </c>
      <c r="I210" s="4"/>
      <c r="J210" s="4"/>
      <c r="K210" s="4">
        <v>206</v>
      </c>
      <c r="L210" s="4">
        <v>20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207</v>
      </c>
      <c r="F211" s="4">
        <f>Source!U189</f>
        <v>16.010000000000002</v>
      </c>
      <c r="G211" s="4" t="s">
        <v>86</v>
      </c>
      <c r="H211" s="4" t="s">
        <v>87</v>
      </c>
      <c r="I211" s="4"/>
      <c r="J211" s="4"/>
      <c r="K211" s="4">
        <v>207</v>
      </c>
      <c r="L211" s="4">
        <v>21</v>
      </c>
      <c r="M211" s="4">
        <v>3</v>
      </c>
      <c r="N211" s="4" t="s">
        <v>3</v>
      </c>
      <c r="O211" s="4">
        <v>-1</v>
      </c>
      <c r="P211" s="4"/>
      <c r="Q211" s="4"/>
      <c r="R211" s="4"/>
      <c r="S211" s="4"/>
      <c r="T211" s="4"/>
      <c r="U211" s="4"/>
      <c r="V211" s="4"/>
      <c r="W211" s="4">
        <v>16.009999999999998</v>
      </c>
      <c r="X211" s="4">
        <v>1</v>
      </c>
      <c r="Y211" s="4">
        <v>16.009999999999998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208</v>
      </c>
      <c r="F212" s="4">
        <f>Source!V189</f>
        <v>0</v>
      </c>
      <c r="G212" s="4" t="s">
        <v>88</v>
      </c>
      <c r="H212" s="4" t="s">
        <v>89</v>
      </c>
      <c r="I212" s="4"/>
      <c r="J212" s="4"/>
      <c r="K212" s="4">
        <v>208</v>
      </c>
      <c r="L212" s="4">
        <v>22</v>
      </c>
      <c r="M212" s="4">
        <v>3</v>
      </c>
      <c r="N212" s="4" t="s">
        <v>3</v>
      </c>
      <c r="O212" s="4">
        <v>-1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209</v>
      </c>
      <c r="F213" s="4">
        <f>ROUND(Source!W189,O213)</f>
        <v>0</v>
      </c>
      <c r="G213" s="4" t="s">
        <v>90</v>
      </c>
      <c r="H213" s="4" t="s">
        <v>91</v>
      </c>
      <c r="I213" s="4"/>
      <c r="J213" s="4"/>
      <c r="K213" s="4">
        <v>209</v>
      </c>
      <c r="L213" s="4">
        <v>23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233</v>
      </c>
      <c r="F214" s="4">
        <f>ROUND(Source!BD189,O214)</f>
        <v>0</v>
      </c>
      <c r="G214" s="4" t="s">
        <v>92</v>
      </c>
      <c r="H214" s="4" t="s">
        <v>93</v>
      </c>
      <c r="I214" s="4"/>
      <c r="J214" s="4"/>
      <c r="K214" s="4">
        <v>233</v>
      </c>
      <c r="L214" s="4">
        <v>24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210</v>
      </c>
      <c r="F215" s="4">
        <f>ROUND(Source!X189,O215)</f>
        <v>0</v>
      </c>
      <c r="G215" s="4" t="s">
        <v>94</v>
      </c>
      <c r="H215" s="4" t="s">
        <v>95</v>
      </c>
      <c r="I215" s="4"/>
      <c r="J215" s="4"/>
      <c r="K215" s="4">
        <v>210</v>
      </c>
      <c r="L215" s="4">
        <v>25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211</v>
      </c>
      <c r="F216" s="4">
        <f>ROUND(Source!Y189,O216)</f>
        <v>0</v>
      </c>
      <c r="G216" s="4" t="s">
        <v>96</v>
      </c>
      <c r="H216" s="4" t="s">
        <v>97</v>
      </c>
      <c r="I216" s="4"/>
      <c r="J216" s="4"/>
      <c r="K216" s="4">
        <v>211</v>
      </c>
      <c r="L216" s="4">
        <v>26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224</v>
      </c>
      <c r="F217" s="4">
        <f>ROUND(Source!AR189,O217)</f>
        <v>5328.42</v>
      </c>
      <c r="G217" s="4" t="s">
        <v>98</v>
      </c>
      <c r="H217" s="4" t="s">
        <v>99</v>
      </c>
      <c r="I217" s="4"/>
      <c r="J217" s="4"/>
      <c r="K217" s="4">
        <v>224</v>
      </c>
      <c r="L217" s="4">
        <v>27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5328.42</v>
      </c>
      <c r="X217" s="4">
        <v>1</v>
      </c>
      <c r="Y217" s="4">
        <v>5328.42</v>
      </c>
      <c r="Z217" s="4"/>
      <c r="AA217" s="4"/>
      <c r="AB217" s="4"/>
    </row>
    <row r="219" spans="1:245" x14ac:dyDescent="0.2">
      <c r="A219" s="1">
        <v>4</v>
      </c>
      <c r="B219" s="1">
        <v>1</v>
      </c>
      <c r="C219" s="1"/>
      <c r="D219" s="1">
        <f>ROW(A225)</f>
        <v>225</v>
      </c>
      <c r="E219" s="1"/>
      <c r="F219" s="1" t="s">
        <v>15</v>
      </c>
      <c r="G219" s="1" t="s">
        <v>156</v>
      </c>
      <c r="H219" s="1" t="s">
        <v>3</v>
      </c>
      <c r="I219" s="1">
        <v>0</v>
      </c>
      <c r="J219" s="1"/>
      <c r="K219" s="1">
        <v>-1</v>
      </c>
      <c r="L219" s="1"/>
      <c r="M219" s="1" t="s">
        <v>3</v>
      </c>
      <c r="N219" s="1"/>
      <c r="O219" s="1"/>
      <c r="P219" s="1"/>
      <c r="Q219" s="1"/>
      <c r="R219" s="1"/>
      <c r="S219" s="1">
        <v>0</v>
      </c>
      <c r="T219" s="1"/>
      <c r="U219" s="1" t="s">
        <v>3</v>
      </c>
      <c r="V219" s="1">
        <v>0</v>
      </c>
      <c r="W219" s="1"/>
      <c r="X219" s="1"/>
      <c r="Y219" s="1"/>
      <c r="Z219" s="1"/>
      <c r="AA219" s="1"/>
      <c r="AB219" s="1" t="s">
        <v>3</v>
      </c>
      <c r="AC219" s="1" t="s">
        <v>3</v>
      </c>
      <c r="AD219" s="1" t="s">
        <v>3</v>
      </c>
      <c r="AE219" s="1" t="s">
        <v>3</v>
      </c>
      <c r="AF219" s="1" t="s">
        <v>3</v>
      </c>
      <c r="AG219" s="1" t="s">
        <v>3</v>
      </c>
      <c r="AH219" s="1"/>
      <c r="AI219" s="1"/>
      <c r="AJ219" s="1"/>
      <c r="AK219" s="1"/>
      <c r="AL219" s="1"/>
      <c r="AM219" s="1"/>
      <c r="AN219" s="1"/>
      <c r="AO219" s="1"/>
      <c r="AP219" s="1" t="s">
        <v>3</v>
      </c>
      <c r="AQ219" s="1" t="s">
        <v>3</v>
      </c>
      <c r="AR219" s="1" t="s">
        <v>3</v>
      </c>
      <c r="AS219" s="1"/>
      <c r="AT219" s="1"/>
      <c r="AU219" s="1"/>
      <c r="AV219" s="1"/>
      <c r="AW219" s="1"/>
      <c r="AX219" s="1"/>
      <c r="AY219" s="1"/>
      <c r="AZ219" s="1" t="s">
        <v>3</v>
      </c>
      <c r="BA219" s="1"/>
      <c r="BB219" s="1" t="s">
        <v>3</v>
      </c>
      <c r="BC219" s="1" t="s">
        <v>3</v>
      </c>
      <c r="BD219" s="1" t="s">
        <v>3</v>
      </c>
      <c r="BE219" s="1" t="s">
        <v>3</v>
      </c>
      <c r="BF219" s="1" t="s">
        <v>3</v>
      </c>
      <c r="BG219" s="1" t="s">
        <v>3</v>
      </c>
      <c r="BH219" s="1" t="s">
        <v>3</v>
      </c>
      <c r="BI219" s="1" t="s">
        <v>3</v>
      </c>
      <c r="BJ219" s="1" t="s">
        <v>3</v>
      </c>
      <c r="BK219" s="1" t="s">
        <v>3</v>
      </c>
      <c r="BL219" s="1" t="s">
        <v>3</v>
      </c>
      <c r="BM219" s="1" t="s">
        <v>3</v>
      </c>
      <c r="BN219" s="1" t="s">
        <v>3</v>
      </c>
      <c r="BO219" s="1" t="s">
        <v>3</v>
      </c>
      <c r="BP219" s="1" t="s">
        <v>3</v>
      </c>
      <c r="BQ219" s="1"/>
      <c r="BR219" s="1"/>
      <c r="BS219" s="1"/>
      <c r="BT219" s="1"/>
      <c r="BU219" s="1"/>
      <c r="BV219" s="1"/>
      <c r="BW219" s="1"/>
      <c r="BX219" s="1">
        <v>0</v>
      </c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>
        <v>0</v>
      </c>
    </row>
    <row r="221" spans="1:245" x14ac:dyDescent="0.2">
      <c r="A221" s="2">
        <v>52</v>
      </c>
      <c r="B221" s="2">
        <f t="shared" ref="B221:G221" si="135">B225</f>
        <v>1</v>
      </c>
      <c r="C221" s="2">
        <f t="shared" si="135"/>
        <v>4</v>
      </c>
      <c r="D221" s="2">
        <f t="shared" si="135"/>
        <v>219</v>
      </c>
      <c r="E221" s="2">
        <f t="shared" si="135"/>
        <v>0</v>
      </c>
      <c r="F221" s="2" t="str">
        <f t="shared" si="135"/>
        <v>Новый раздел</v>
      </c>
      <c r="G221" s="2" t="str">
        <f t="shared" si="135"/>
        <v>3. Грязевики.Техническое обслуживание в объеме планового ТО проводимого в течении кален.года в процессе работы оборудования.</v>
      </c>
      <c r="H221" s="2"/>
      <c r="I221" s="2"/>
      <c r="J221" s="2"/>
      <c r="K221" s="2"/>
      <c r="L221" s="2"/>
      <c r="M221" s="2"/>
      <c r="N221" s="2"/>
      <c r="O221" s="2">
        <f t="shared" ref="O221:AT221" si="136">O225</f>
        <v>1734.08</v>
      </c>
      <c r="P221" s="2">
        <f t="shared" si="136"/>
        <v>0</v>
      </c>
      <c r="Q221" s="2">
        <f t="shared" si="136"/>
        <v>0</v>
      </c>
      <c r="R221" s="2">
        <f t="shared" si="136"/>
        <v>0</v>
      </c>
      <c r="S221" s="2">
        <f t="shared" si="136"/>
        <v>1734.08</v>
      </c>
      <c r="T221" s="2">
        <f t="shared" si="136"/>
        <v>0</v>
      </c>
      <c r="U221" s="2">
        <f t="shared" si="136"/>
        <v>5.5</v>
      </c>
      <c r="V221" s="2">
        <f t="shared" si="136"/>
        <v>0</v>
      </c>
      <c r="W221" s="2">
        <f t="shared" si="136"/>
        <v>0</v>
      </c>
      <c r="X221" s="2">
        <f t="shared" si="136"/>
        <v>0</v>
      </c>
      <c r="Y221" s="2">
        <f t="shared" si="136"/>
        <v>0</v>
      </c>
      <c r="Z221" s="2">
        <f t="shared" si="136"/>
        <v>0</v>
      </c>
      <c r="AA221" s="2">
        <f t="shared" si="136"/>
        <v>0</v>
      </c>
      <c r="AB221" s="2">
        <f t="shared" si="136"/>
        <v>1734.08</v>
      </c>
      <c r="AC221" s="2">
        <f t="shared" si="136"/>
        <v>0</v>
      </c>
      <c r="AD221" s="2">
        <f t="shared" si="136"/>
        <v>0</v>
      </c>
      <c r="AE221" s="2">
        <f t="shared" si="136"/>
        <v>0</v>
      </c>
      <c r="AF221" s="2">
        <f t="shared" si="136"/>
        <v>1734.08</v>
      </c>
      <c r="AG221" s="2">
        <f t="shared" si="136"/>
        <v>0</v>
      </c>
      <c r="AH221" s="2">
        <f t="shared" si="136"/>
        <v>5.5</v>
      </c>
      <c r="AI221" s="2">
        <f t="shared" si="136"/>
        <v>0</v>
      </c>
      <c r="AJ221" s="2">
        <f t="shared" si="136"/>
        <v>0</v>
      </c>
      <c r="AK221" s="2">
        <f t="shared" si="136"/>
        <v>0</v>
      </c>
      <c r="AL221" s="2">
        <f t="shared" si="136"/>
        <v>0</v>
      </c>
      <c r="AM221" s="2">
        <f t="shared" si="136"/>
        <v>0</v>
      </c>
      <c r="AN221" s="2">
        <f t="shared" si="136"/>
        <v>0</v>
      </c>
      <c r="AO221" s="2">
        <f t="shared" si="136"/>
        <v>0</v>
      </c>
      <c r="AP221" s="2">
        <f t="shared" si="136"/>
        <v>0</v>
      </c>
      <c r="AQ221" s="2">
        <f t="shared" si="136"/>
        <v>0</v>
      </c>
      <c r="AR221" s="2">
        <f t="shared" si="136"/>
        <v>1734.08</v>
      </c>
      <c r="AS221" s="2">
        <f t="shared" si="136"/>
        <v>1734.08</v>
      </c>
      <c r="AT221" s="2">
        <f t="shared" si="136"/>
        <v>0</v>
      </c>
      <c r="AU221" s="2">
        <f t="shared" ref="AU221:BZ221" si="137">AU225</f>
        <v>0</v>
      </c>
      <c r="AV221" s="2">
        <f t="shared" si="137"/>
        <v>0</v>
      </c>
      <c r="AW221" s="2">
        <f t="shared" si="137"/>
        <v>0</v>
      </c>
      <c r="AX221" s="2">
        <f t="shared" si="137"/>
        <v>0</v>
      </c>
      <c r="AY221" s="2">
        <f t="shared" si="137"/>
        <v>0</v>
      </c>
      <c r="AZ221" s="2">
        <f t="shared" si="137"/>
        <v>0</v>
      </c>
      <c r="BA221" s="2">
        <f t="shared" si="137"/>
        <v>0</v>
      </c>
      <c r="BB221" s="2">
        <f t="shared" si="137"/>
        <v>0</v>
      </c>
      <c r="BC221" s="2">
        <f t="shared" si="137"/>
        <v>0</v>
      </c>
      <c r="BD221" s="2">
        <f t="shared" si="137"/>
        <v>0</v>
      </c>
      <c r="BE221" s="2">
        <f t="shared" si="137"/>
        <v>0</v>
      </c>
      <c r="BF221" s="2">
        <f t="shared" si="137"/>
        <v>0</v>
      </c>
      <c r="BG221" s="2">
        <f t="shared" si="137"/>
        <v>0</v>
      </c>
      <c r="BH221" s="2">
        <f t="shared" si="137"/>
        <v>0</v>
      </c>
      <c r="BI221" s="2">
        <f t="shared" si="137"/>
        <v>0</v>
      </c>
      <c r="BJ221" s="2">
        <f t="shared" si="137"/>
        <v>0</v>
      </c>
      <c r="BK221" s="2">
        <f t="shared" si="137"/>
        <v>0</v>
      </c>
      <c r="BL221" s="2">
        <f t="shared" si="137"/>
        <v>0</v>
      </c>
      <c r="BM221" s="2">
        <f t="shared" si="137"/>
        <v>0</v>
      </c>
      <c r="BN221" s="2">
        <f t="shared" si="137"/>
        <v>0</v>
      </c>
      <c r="BO221" s="2">
        <f t="shared" si="137"/>
        <v>0</v>
      </c>
      <c r="BP221" s="2">
        <f t="shared" si="137"/>
        <v>0</v>
      </c>
      <c r="BQ221" s="2">
        <f t="shared" si="137"/>
        <v>0</v>
      </c>
      <c r="BR221" s="2">
        <f t="shared" si="137"/>
        <v>0</v>
      </c>
      <c r="BS221" s="2">
        <f t="shared" si="137"/>
        <v>0</v>
      </c>
      <c r="BT221" s="2">
        <f t="shared" si="137"/>
        <v>0</v>
      </c>
      <c r="BU221" s="2">
        <f t="shared" si="137"/>
        <v>0</v>
      </c>
      <c r="BV221" s="2">
        <f t="shared" si="137"/>
        <v>0</v>
      </c>
      <c r="BW221" s="2">
        <f t="shared" si="137"/>
        <v>0</v>
      </c>
      <c r="BX221" s="2">
        <f t="shared" si="137"/>
        <v>0</v>
      </c>
      <c r="BY221" s="2">
        <f t="shared" si="137"/>
        <v>0</v>
      </c>
      <c r="BZ221" s="2">
        <f t="shared" si="137"/>
        <v>0</v>
      </c>
      <c r="CA221" s="2">
        <f t="shared" ref="CA221:DF221" si="138">CA225</f>
        <v>1734.08</v>
      </c>
      <c r="CB221" s="2">
        <f t="shared" si="138"/>
        <v>1734.08</v>
      </c>
      <c r="CC221" s="2">
        <f t="shared" si="138"/>
        <v>0</v>
      </c>
      <c r="CD221" s="2">
        <f t="shared" si="138"/>
        <v>0</v>
      </c>
      <c r="CE221" s="2">
        <f t="shared" si="138"/>
        <v>0</v>
      </c>
      <c r="CF221" s="2">
        <f t="shared" si="138"/>
        <v>0</v>
      </c>
      <c r="CG221" s="2">
        <f t="shared" si="138"/>
        <v>0</v>
      </c>
      <c r="CH221" s="2">
        <f t="shared" si="138"/>
        <v>0</v>
      </c>
      <c r="CI221" s="2">
        <f t="shared" si="138"/>
        <v>0</v>
      </c>
      <c r="CJ221" s="2">
        <f t="shared" si="138"/>
        <v>0</v>
      </c>
      <c r="CK221" s="2">
        <f t="shared" si="138"/>
        <v>0</v>
      </c>
      <c r="CL221" s="2">
        <f t="shared" si="138"/>
        <v>0</v>
      </c>
      <c r="CM221" s="2">
        <f t="shared" si="138"/>
        <v>0</v>
      </c>
      <c r="CN221" s="2">
        <f t="shared" si="138"/>
        <v>0</v>
      </c>
      <c r="CO221" s="2">
        <f t="shared" si="138"/>
        <v>0</v>
      </c>
      <c r="CP221" s="2">
        <f t="shared" si="138"/>
        <v>0</v>
      </c>
      <c r="CQ221" s="2">
        <f t="shared" si="138"/>
        <v>0</v>
      </c>
      <c r="CR221" s="2">
        <f t="shared" si="138"/>
        <v>0</v>
      </c>
      <c r="CS221" s="2">
        <f t="shared" si="138"/>
        <v>0</v>
      </c>
      <c r="CT221" s="2">
        <f t="shared" si="138"/>
        <v>0</v>
      </c>
      <c r="CU221" s="2">
        <f t="shared" si="138"/>
        <v>0</v>
      </c>
      <c r="CV221" s="2">
        <f t="shared" si="138"/>
        <v>0</v>
      </c>
      <c r="CW221" s="2">
        <f t="shared" si="138"/>
        <v>0</v>
      </c>
      <c r="CX221" s="2">
        <f t="shared" si="138"/>
        <v>0</v>
      </c>
      <c r="CY221" s="2">
        <f t="shared" si="138"/>
        <v>0</v>
      </c>
      <c r="CZ221" s="2">
        <f t="shared" si="138"/>
        <v>0</v>
      </c>
      <c r="DA221" s="2">
        <f t="shared" si="138"/>
        <v>0</v>
      </c>
      <c r="DB221" s="2">
        <f t="shared" si="138"/>
        <v>0</v>
      </c>
      <c r="DC221" s="2">
        <f t="shared" si="138"/>
        <v>0</v>
      </c>
      <c r="DD221" s="2">
        <f t="shared" si="138"/>
        <v>0</v>
      </c>
      <c r="DE221" s="2">
        <f t="shared" si="138"/>
        <v>0</v>
      </c>
      <c r="DF221" s="2">
        <f t="shared" si="138"/>
        <v>0</v>
      </c>
      <c r="DG221" s="3">
        <f t="shared" ref="DG221:EL221" si="139">DG225</f>
        <v>0</v>
      </c>
      <c r="DH221" s="3">
        <f t="shared" si="139"/>
        <v>0</v>
      </c>
      <c r="DI221" s="3">
        <f t="shared" si="139"/>
        <v>0</v>
      </c>
      <c r="DJ221" s="3">
        <f t="shared" si="139"/>
        <v>0</v>
      </c>
      <c r="DK221" s="3">
        <f t="shared" si="139"/>
        <v>0</v>
      </c>
      <c r="DL221" s="3">
        <f t="shared" si="139"/>
        <v>0</v>
      </c>
      <c r="DM221" s="3">
        <f t="shared" si="139"/>
        <v>0</v>
      </c>
      <c r="DN221" s="3">
        <f t="shared" si="139"/>
        <v>0</v>
      </c>
      <c r="DO221" s="3">
        <f t="shared" si="139"/>
        <v>0</v>
      </c>
      <c r="DP221" s="3">
        <f t="shared" si="139"/>
        <v>0</v>
      </c>
      <c r="DQ221" s="3">
        <f t="shared" si="139"/>
        <v>0</v>
      </c>
      <c r="DR221" s="3">
        <f t="shared" si="139"/>
        <v>0</v>
      </c>
      <c r="DS221" s="3">
        <f t="shared" si="139"/>
        <v>0</v>
      </c>
      <c r="DT221" s="3">
        <f t="shared" si="139"/>
        <v>0</v>
      </c>
      <c r="DU221" s="3">
        <f t="shared" si="139"/>
        <v>0</v>
      </c>
      <c r="DV221" s="3">
        <f t="shared" si="139"/>
        <v>0</v>
      </c>
      <c r="DW221" s="3">
        <f t="shared" si="139"/>
        <v>0</v>
      </c>
      <c r="DX221" s="3">
        <f t="shared" si="139"/>
        <v>0</v>
      </c>
      <c r="DY221" s="3">
        <f t="shared" si="139"/>
        <v>0</v>
      </c>
      <c r="DZ221" s="3">
        <f t="shared" si="139"/>
        <v>0</v>
      </c>
      <c r="EA221" s="3">
        <f t="shared" si="139"/>
        <v>0</v>
      </c>
      <c r="EB221" s="3">
        <f t="shared" si="139"/>
        <v>0</v>
      </c>
      <c r="EC221" s="3">
        <f t="shared" si="139"/>
        <v>0</v>
      </c>
      <c r="ED221" s="3">
        <f t="shared" si="139"/>
        <v>0</v>
      </c>
      <c r="EE221" s="3">
        <f t="shared" si="139"/>
        <v>0</v>
      </c>
      <c r="EF221" s="3">
        <f t="shared" si="139"/>
        <v>0</v>
      </c>
      <c r="EG221" s="3">
        <f t="shared" si="139"/>
        <v>0</v>
      </c>
      <c r="EH221" s="3">
        <f t="shared" si="139"/>
        <v>0</v>
      </c>
      <c r="EI221" s="3">
        <f t="shared" si="139"/>
        <v>0</v>
      </c>
      <c r="EJ221" s="3">
        <f t="shared" si="139"/>
        <v>0</v>
      </c>
      <c r="EK221" s="3">
        <f t="shared" si="139"/>
        <v>0</v>
      </c>
      <c r="EL221" s="3">
        <f t="shared" si="139"/>
        <v>0</v>
      </c>
      <c r="EM221" s="3">
        <f t="shared" ref="EM221:FR221" si="140">EM225</f>
        <v>0</v>
      </c>
      <c r="EN221" s="3">
        <f t="shared" si="140"/>
        <v>0</v>
      </c>
      <c r="EO221" s="3">
        <f t="shared" si="140"/>
        <v>0</v>
      </c>
      <c r="EP221" s="3">
        <f t="shared" si="140"/>
        <v>0</v>
      </c>
      <c r="EQ221" s="3">
        <f t="shared" si="140"/>
        <v>0</v>
      </c>
      <c r="ER221" s="3">
        <f t="shared" si="140"/>
        <v>0</v>
      </c>
      <c r="ES221" s="3">
        <f t="shared" si="140"/>
        <v>0</v>
      </c>
      <c r="ET221" s="3">
        <f t="shared" si="140"/>
        <v>0</v>
      </c>
      <c r="EU221" s="3">
        <f t="shared" si="140"/>
        <v>0</v>
      </c>
      <c r="EV221" s="3">
        <f t="shared" si="140"/>
        <v>0</v>
      </c>
      <c r="EW221" s="3">
        <f t="shared" si="140"/>
        <v>0</v>
      </c>
      <c r="EX221" s="3">
        <f t="shared" si="140"/>
        <v>0</v>
      </c>
      <c r="EY221" s="3">
        <f t="shared" si="140"/>
        <v>0</v>
      </c>
      <c r="EZ221" s="3">
        <f t="shared" si="140"/>
        <v>0</v>
      </c>
      <c r="FA221" s="3">
        <f t="shared" si="140"/>
        <v>0</v>
      </c>
      <c r="FB221" s="3">
        <f t="shared" si="140"/>
        <v>0</v>
      </c>
      <c r="FC221" s="3">
        <f t="shared" si="140"/>
        <v>0</v>
      </c>
      <c r="FD221" s="3">
        <f t="shared" si="140"/>
        <v>0</v>
      </c>
      <c r="FE221" s="3">
        <f t="shared" si="140"/>
        <v>0</v>
      </c>
      <c r="FF221" s="3">
        <f t="shared" si="140"/>
        <v>0</v>
      </c>
      <c r="FG221" s="3">
        <f t="shared" si="140"/>
        <v>0</v>
      </c>
      <c r="FH221" s="3">
        <f t="shared" si="140"/>
        <v>0</v>
      </c>
      <c r="FI221" s="3">
        <f t="shared" si="140"/>
        <v>0</v>
      </c>
      <c r="FJ221" s="3">
        <f t="shared" si="140"/>
        <v>0</v>
      </c>
      <c r="FK221" s="3">
        <f t="shared" si="140"/>
        <v>0</v>
      </c>
      <c r="FL221" s="3">
        <f t="shared" si="140"/>
        <v>0</v>
      </c>
      <c r="FM221" s="3">
        <f t="shared" si="140"/>
        <v>0</v>
      </c>
      <c r="FN221" s="3">
        <f t="shared" si="140"/>
        <v>0</v>
      </c>
      <c r="FO221" s="3">
        <f t="shared" si="140"/>
        <v>0</v>
      </c>
      <c r="FP221" s="3">
        <f t="shared" si="140"/>
        <v>0</v>
      </c>
      <c r="FQ221" s="3">
        <f t="shared" si="140"/>
        <v>0</v>
      </c>
      <c r="FR221" s="3">
        <f t="shared" si="140"/>
        <v>0</v>
      </c>
      <c r="FS221" s="3">
        <f t="shared" ref="FS221:GX221" si="141">FS225</f>
        <v>0</v>
      </c>
      <c r="FT221" s="3">
        <f t="shared" si="141"/>
        <v>0</v>
      </c>
      <c r="FU221" s="3">
        <f t="shared" si="141"/>
        <v>0</v>
      </c>
      <c r="FV221" s="3">
        <f t="shared" si="141"/>
        <v>0</v>
      </c>
      <c r="FW221" s="3">
        <f t="shared" si="141"/>
        <v>0</v>
      </c>
      <c r="FX221" s="3">
        <f t="shared" si="141"/>
        <v>0</v>
      </c>
      <c r="FY221" s="3">
        <f t="shared" si="141"/>
        <v>0</v>
      </c>
      <c r="FZ221" s="3">
        <f t="shared" si="141"/>
        <v>0</v>
      </c>
      <c r="GA221" s="3">
        <f t="shared" si="141"/>
        <v>0</v>
      </c>
      <c r="GB221" s="3">
        <f t="shared" si="141"/>
        <v>0</v>
      </c>
      <c r="GC221" s="3">
        <f t="shared" si="141"/>
        <v>0</v>
      </c>
      <c r="GD221" s="3">
        <f t="shared" si="141"/>
        <v>0</v>
      </c>
      <c r="GE221" s="3">
        <f t="shared" si="141"/>
        <v>0</v>
      </c>
      <c r="GF221" s="3">
        <f t="shared" si="141"/>
        <v>0</v>
      </c>
      <c r="GG221" s="3">
        <f t="shared" si="141"/>
        <v>0</v>
      </c>
      <c r="GH221" s="3">
        <f t="shared" si="141"/>
        <v>0</v>
      </c>
      <c r="GI221" s="3">
        <f t="shared" si="141"/>
        <v>0</v>
      </c>
      <c r="GJ221" s="3">
        <f t="shared" si="141"/>
        <v>0</v>
      </c>
      <c r="GK221" s="3">
        <f t="shared" si="141"/>
        <v>0</v>
      </c>
      <c r="GL221" s="3">
        <f t="shared" si="141"/>
        <v>0</v>
      </c>
      <c r="GM221" s="3">
        <f t="shared" si="141"/>
        <v>0</v>
      </c>
      <c r="GN221" s="3">
        <f t="shared" si="141"/>
        <v>0</v>
      </c>
      <c r="GO221" s="3">
        <f t="shared" si="141"/>
        <v>0</v>
      </c>
      <c r="GP221" s="3">
        <f t="shared" si="141"/>
        <v>0</v>
      </c>
      <c r="GQ221" s="3">
        <f t="shared" si="141"/>
        <v>0</v>
      </c>
      <c r="GR221" s="3">
        <f t="shared" si="141"/>
        <v>0</v>
      </c>
      <c r="GS221" s="3">
        <f t="shared" si="141"/>
        <v>0</v>
      </c>
      <c r="GT221" s="3">
        <f t="shared" si="141"/>
        <v>0</v>
      </c>
      <c r="GU221" s="3">
        <f t="shared" si="141"/>
        <v>0</v>
      </c>
      <c r="GV221" s="3">
        <f t="shared" si="141"/>
        <v>0</v>
      </c>
      <c r="GW221" s="3">
        <f t="shared" si="141"/>
        <v>0</v>
      </c>
      <c r="GX221" s="3">
        <f t="shared" si="141"/>
        <v>0</v>
      </c>
    </row>
    <row r="223" spans="1:245" x14ac:dyDescent="0.2">
      <c r="A223">
        <v>17</v>
      </c>
      <c r="B223">
        <v>1</v>
      </c>
      <c r="C223">
        <f>ROW(SmtRes!A20)</f>
        <v>20</v>
      </c>
      <c r="D223">
        <f>ROW(EtalonRes!A20)</f>
        <v>20</v>
      </c>
      <c r="E223" t="s">
        <v>157</v>
      </c>
      <c r="F223" t="s">
        <v>158</v>
      </c>
      <c r="G223" t="s">
        <v>378</v>
      </c>
      <c r="H223" t="s">
        <v>20</v>
      </c>
      <c r="I223">
        <v>1</v>
      </c>
      <c r="J223">
        <v>0</v>
      </c>
      <c r="K223">
        <v>1</v>
      </c>
      <c r="O223">
        <f>ROUND(CP223,2)</f>
        <v>1734.08</v>
      </c>
      <c r="P223">
        <f>ROUND(CQ223*I223,2)</f>
        <v>0</v>
      </c>
      <c r="Q223">
        <f>ROUND(CR223*I223,2)</f>
        <v>0</v>
      </c>
      <c r="R223">
        <f>ROUND(CS223*I223,2)</f>
        <v>0</v>
      </c>
      <c r="S223">
        <f>ROUND(CT223*I223,2)</f>
        <v>1734.08</v>
      </c>
      <c r="T223">
        <f>ROUND(CU223*I223,2)</f>
        <v>0</v>
      </c>
      <c r="U223">
        <f>CV223*I223</f>
        <v>5.5</v>
      </c>
      <c r="V223">
        <f>CW223*I223</f>
        <v>0</v>
      </c>
      <c r="W223">
        <f>ROUND(CX223*I223,2)</f>
        <v>0</v>
      </c>
      <c r="X223">
        <f>ROUND(CY223,2)</f>
        <v>0</v>
      </c>
      <c r="Y223">
        <f>ROUND(CZ223,2)</f>
        <v>0</v>
      </c>
      <c r="AA223">
        <v>290813959</v>
      </c>
      <c r="AB223">
        <f>ROUND((AC223+AD223+AF223),6)</f>
        <v>677.37599999999998</v>
      </c>
      <c r="AC223">
        <f>ROUND((ES223),6)</f>
        <v>0</v>
      </c>
      <c r="AD223">
        <f>ROUND((((ET223)-(EU223))+AE223),6)</f>
        <v>0</v>
      </c>
      <c r="AE223">
        <f>ROUND((EU223),6)</f>
        <v>0</v>
      </c>
      <c r="AF223">
        <f>ROUND(((EV223*0.882)),6)</f>
        <v>677.37599999999998</v>
      </c>
      <c r="AG223">
        <f>ROUND((AP223),6)</f>
        <v>0</v>
      </c>
      <c r="AH223">
        <f>(EW223)</f>
        <v>5.5</v>
      </c>
      <c r="AI223">
        <f>(EX223)</f>
        <v>0</v>
      </c>
      <c r="AJ223">
        <f>(AS223)</f>
        <v>0</v>
      </c>
      <c r="AK223">
        <v>768</v>
      </c>
      <c r="AL223">
        <v>0</v>
      </c>
      <c r="AM223">
        <v>0</v>
      </c>
      <c r="AN223">
        <v>0</v>
      </c>
      <c r="AO223">
        <v>768</v>
      </c>
      <c r="AP223">
        <v>0</v>
      </c>
      <c r="AQ223">
        <v>5.5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2.56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159</v>
      </c>
      <c r="BM223">
        <v>150</v>
      </c>
      <c r="BN223">
        <v>0</v>
      </c>
      <c r="BO223" t="s">
        <v>3</v>
      </c>
      <c r="BP223">
        <v>0</v>
      </c>
      <c r="BQ223">
        <v>1</v>
      </c>
      <c r="BR223">
        <v>0</v>
      </c>
      <c r="BS223">
        <v>2.56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>(P223+Q223+S223)</f>
        <v>1734.08</v>
      </c>
      <c r="CQ223">
        <f>AC223*BC223</f>
        <v>0</v>
      </c>
      <c r="CR223">
        <f>(((ET223)*BB223-(EU223)*BS223)+AE223*BS223)</f>
        <v>0</v>
      </c>
      <c r="CS223">
        <f>AE223*BS223</f>
        <v>0</v>
      </c>
      <c r="CT223">
        <f>AF223*BA223</f>
        <v>1734.0825600000001</v>
      </c>
      <c r="CU223">
        <f>AG223</f>
        <v>0</v>
      </c>
      <c r="CV223">
        <f>AH223</f>
        <v>5.5</v>
      </c>
      <c r="CW223">
        <f>AI223</f>
        <v>0</v>
      </c>
      <c r="CX223">
        <f>AJ223</f>
        <v>0</v>
      </c>
      <c r="CY223">
        <f>(((S223+R223)*AT223)/100)</f>
        <v>0</v>
      </c>
      <c r="CZ223">
        <f>(((S223+R223)*AU223)/100)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22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1010</v>
      </c>
      <c r="DV223" t="s">
        <v>20</v>
      </c>
      <c r="DW223" t="s">
        <v>23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239517836</v>
      </c>
      <c r="EF223">
        <v>1</v>
      </c>
      <c r="EG223" t="s">
        <v>24</v>
      </c>
      <c r="EH223">
        <v>0</v>
      </c>
      <c r="EI223" t="s">
        <v>3</v>
      </c>
      <c r="EJ223">
        <v>1</v>
      </c>
      <c r="EK223">
        <v>150</v>
      </c>
      <c r="EL223" t="s">
        <v>25</v>
      </c>
      <c r="EM223" t="s">
        <v>26</v>
      </c>
      <c r="EO223" t="s">
        <v>3</v>
      </c>
      <c r="EQ223">
        <v>0</v>
      </c>
      <c r="ER223">
        <v>768</v>
      </c>
      <c r="ES223">
        <v>0</v>
      </c>
      <c r="ET223">
        <v>0</v>
      </c>
      <c r="EU223">
        <v>0</v>
      </c>
      <c r="EV223">
        <v>768</v>
      </c>
      <c r="EW223">
        <v>5.5</v>
      </c>
      <c r="EX223">
        <v>0</v>
      </c>
      <c r="EY223">
        <v>0</v>
      </c>
      <c r="FQ223">
        <v>0</v>
      </c>
      <c r="FR223">
        <f>ROUND(IF(BI223=3,GM223,0),2)</f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1394603481</v>
      </c>
      <c r="GG223">
        <v>2</v>
      </c>
      <c r="GH223">
        <v>1</v>
      </c>
      <c r="GI223">
        <v>3</v>
      </c>
      <c r="GJ223">
        <v>0</v>
      </c>
      <c r="GK223">
        <v>0</v>
      </c>
      <c r="GL223">
        <f>ROUND(IF(AND(BH223=3,BI223=3,FS223&lt;&gt;0),P223,0),2)</f>
        <v>0</v>
      </c>
      <c r="GM223">
        <f>ROUND(O223+X223+Y223,2)+GX223</f>
        <v>1734.08</v>
      </c>
      <c r="GN223">
        <f>IF(OR(BI223=0,BI223=1),GM223-GX223,0)</f>
        <v>1734.08</v>
      </c>
      <c r="GO223">
        <f>IF(BI223=2,GM223-GX223,0)</f>
        <v>0</v>
      </c>
      <c r="GP223">
        <f>IF(BI223=4,GM223-GX223,0)</f>
        <v>0</v>
      </c>
      <c r="GR223">
        <v>0</v>
      </c>
      <c r="GS223">
        <v>3</v>
      </c>
      <c r="GT223">
        <v>0</v>
      </c>
      <c r="GU223" t="s">
        <v>3</v>
      </c>
      <c r="GV223">
        <f>ROUND((GT223),6)</f>
        <v>0</v>
      </c>
      <c r="GW223">
        <v>1</v>
      </c>
      <c r="GX223">
        <f>ROUND(HC223*I223,2)</f>
        <v>0</v>
      </c>
      <c r="HA223">
        <v>0</v>
      </c>
      <c r="HB223">
        <v>0</v>
      </c>
      <c r="HC223">
        <f>GV223*GW223</f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5" spans="1:206" x14ac:dyDescent="0.2">
      <c r="A225" s="2">
        <v>51</v>
      </c>
      <c r="B225" s="2">
        <f>B219</f>
        <v>1</v>
      </c>
      <c r="C225" s="2">
        <f>A219</f>
        <v>4</v>
      </c>
      <c r="D225" s="2">
        <f>ROW(A219)</f>
        <v>219</v>
      </c>
      <c r="E225" s="2"/>
      <c r="F225" s="2" t="str">
        <f>IF(F219&lt;&gt;"",F219,"")</f>
        <v>Новый раздел</v>
      </c>
      <c r="G225" s="2" t="str">
        <f>IF(G219&lt;&gt;"",G219,"")</f>
        <v>3. Грязевики.Техническое обслуживание в объеме планового ТО проводимого в течении кален.года в процессе работы оборудования.</v>
      </c>
      <c r="H225" s="2">
        <v>0</v>
      </c>
      <c r="I225" s="2"/>
      <c r="J225" s="2"/>
      <c r="K225" s="2"/>
      <c r="L225" s="2"/>
      <c r="M225" s="2"/>
      <c r="N225" s="2"/>
      <c r="O225" s="2">
        <f t="shared" ref="O225:T225" si="142">ROUND(AB225,2)</f>
        <v>1734.08</v>
      </c>
      <c r="P225" s="2">
        <f t="shared" si="142"/>
        <v>0</v>
      </c>
      <c r="Q225" s="2">
        <f t="shared" si="142"/>
        <v>0</v>
      </c>
      <c r="R225" s="2">
        <f t="shared" si="142"/>
        <v>0</v>
      </c>
      <c r="S225" s="2">
        <f t="shared" si="142"/>
        <v>1734.08</v>
      </c>
      <c r="T225" s="2">
        <f t="shared" si="142"/>
        <v>0</v>
      </c>
      <c r="U225" s="2">
        <f>AH225</f>
        <v>5.5</v>
      </c>
      <c r="V225" s="2">
        <f>AI225</f>
        <v>0</v>
      </c>
      <c r="W225" s="2">
        <f>ROUND(AJ225,2)</f>
        <v>0</v>
      </c>
      <c r="X225" s="2">
        <f>ROUND(AK225,2)</f>
        <v>0</v>
      </c>
      <c r="Y225" s="2">
        <f>ROUND(AL225,2)</f>
        <v>0</v>
      </c>
      <c r="Z225" s="2"/>
      <c r="AA225" s="2"/>
      <c r="AB225" s="2">
        <f>ROUND(SUMIF(AA223:AA223,"=290813959",O223:O223),2)</f>
        <v>1734.08</v>
      </c>
      <c r="AC225" s="2">
        <f>ROUND(SUMIF(AA223:AA223,"=290813959",P223:P223),2)</f>
        <v>0</v>
      </c>
      <c r="AD225" s="2">
        <f>ROUND(SUMIF(AA223:AA223,"=290813959",Q223:Q223),2)</f>
        <v>0</v>
      </c>
      <c r="AE225" s="2">
        <f>ROUND(SUMIF(AA223:AA223,"=290813959",R223:R223),2)</f>
        <v>0</v>
      </c>
      <c r="AF225" s="2">
        <f>ROUND(SUMIF(AA223:AA223,"=290813959",S223:S223),2)</f>
        <v>1734.08</v>
      </c>
      <c r="AG225" s="2">
        <f>ROUND(SUMIF(AA223:AA223,"=290813959",T223:T223),2)</f>
        <v>0</v>
      </c>
      <c r="AH225" s="2">
        <f>SUMIF(AA223:AA223,"=290813959",U223:U223)</f>
        <v>5.5</v>
      </c>
      <c r="AI225" s="2">
        <f>SUMIF(AA223:AA223,"=290813959",V223:V223)</f>
        <v>0</v>
      </c>
      <c r="AJ225" s="2">
        <f>ROUND(SUMIF(AA223:AA223,"=290813959",W223:W223),2)</f>
        <v>0</v>
      </c>
      <c r="AK225" s="2">
        <f>ROUND(SUMIF(AA223:AA223,"=290813959",X223:X223),2)</f>
        <v>0</v>
      </c>
      <c r="AL225" s="2">
        <f>ROUND(SUMIF(AA223:AA223,"=290813959",Y223:Y223),2)</f>
        <v>0</v>
      </c>
      <c r="AM225" s="2"/>
      <c r="AN225" s="2"/>
      <c r="AO225" s="2">
        <f t="shared" ref="AO225:BD225" si="143">ROUND(BX225,2)</f>
        <v>0</v>
      </c>
      <c r="AP225" s="2">
        <f t="shared" si="143"/>
        <v>0</v>
      </c>
      <c r="AQ225" s="2">
        <f t="shared" si="143"/>
        <v>0</v>
      </c>
      <c r="AR225" s="2">
        <f t="shared" si="143"/>
        <v>1734.08</v>
      </c>
      <c r="AS225" s="2">
        <f t="shared" si="143"/>
        <v>1734.08</v>
      </c>
      <c r="AT225" s="2">
        <f t="shared" si="143"/>
        <v>0</v>
      </c>
      <c r="AU225" s="2">
        <f t="shared" si="143"/>
        <v>0</v>
      </c>
      <c r="AV225" s="2">
        <f t="shared" si="143"/>
        <v>0</v>
      </c>
      <c r="AW225" s="2">
        <f t="shared" si="143"/>
        <v>0</v>
      </c>
      <c r="AX225" s="2">
        <f t="shared" si="143"/>
        <v>0</v>
      </c>
      <c r="AY225" s="2">
        <f t="shared" si="143"/>
        <v>0</v>
      </c>
      <c r="AZ225" s="2">
        <f t="shared" si="143"/>
        <v>0</v>
      </c>
      <c r="BA225" s="2">
        <f t="shared" si="143"/>
        <v>0</v>
      </c>
      <c r="BB225" s="2">
        <f t="shared" si="143"/>
        <v>0</v>
      </c>
      <c r="BC225" s="2">
        <f t="shared" si="143"/>
        <v>0</v>
      </c>
      <c r="BD225" s="2">
        <f t="shared" si="143"/>
        <v>0</v>
      </c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>
        <f>ROUND(SUMIF(AA223:AA223,"=290813959",FQ223:FQ223),2)</f>
        <v>0</v>
      </c>
      <c r="BY225" s="2">
        <f>ROUND(SUMIF(AA223:AA223,"=290813959",FR223:FR223),2)</f>
        <v>0</v>
      </c>
      <c r="BZ225" s="2">
        <f>ROUND(SUMIF(AA223:AA223,"=290813959",GL223:GL223),2)</f>
        <v>0</v>
      </c>
      <c r="CA225" s="2">
        <f>ROUND(SUMIF(AA223:AA223,"=290813959",GM223:GM223),2)</f>
        <v>1734.08</v>
      </c>
      <c r="CB225" s="2">
        <f>ROUND(SUMIF(AA223:AA223,"=290813959",GN223:GN223),2)</f>
        <v>1734.08</v>
      </c>
      <c r="CC225" s="2">
        <f>ROUND(SUMIF(AA223:AA223,"=290813959",GO223:GO223),2)</f>
        <v>0</v>
      </c>
      <c r="CD225" s="2">
        <f>ROUND(SUMIF(AA223:AA223,"=290813959",GP223:GP223),2)</f>
        <v>0</v>
      </c>
      <c r="CE225" s="2">
        <f>AC225-BX225</f>
        <v>0</v>
      </c>
      <c r="CF225" s="2">
        <f>AC225-BY225</f>
        <v>0</v>
      </c>
      <c r="CG225" s="2">
        <f>BX225-BZ225</f>
        <v>0</v>
      </c>
      <c r="CH225" s="2">
        <f>AC225-BX225-BY225+BZ225</f>
        <v>0</v>
      </c>
      <c r="CI225" s="2">
        <f>BY225-BZ225</f>
        <v>0</v>
      </c>
      <c r="CJ225" s="2">
        <f>ROUND(SUMIF(AA223:AA223,"=290813959",GX223:GX223),2)</f>
        <v>0</v>
      </c>
      <c r="CK225" s="2">
        <f>ROUND(SUMIF(AA223:AA223,"=290813959",GY223:GY223),2)</f>
        <v>0</v>
      </c>
      <c r="CL225" s="2">
        <f>ROUND(SUMIF(AA223:AA223,"=290813959",GZ223:GZ223),2)</f>
        <v>0</v>
      </c>
      <c r="CM225" s="2">
        <f>ROUND(SUMIF(AA223:AA223,"=290813959",HD223:HD223),2)</f>
        <v>0</v>
      </c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>
        <v>0</v>
      </c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201</v>
      </c>
      <c r="F227" s="4">
        <f>ROUND(Source!O225,O227)</f>
        <v>1734.08</v>
      </c>
      <c r="G227" s="4" t="s">
        <v>46</v>
      </c>
      <c r="H227" s="4" t="s">
        <v>47</v>
      </c>
      <c r="I227" s="4"/>
      <c r="J227" s="4"/>
      <c r="K227" s="4">
        <v>201</v>
      </c>
      <c r="L227" s="4">
        <v>1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1734.08</v>
      </c>
      <c r="X227" s="4">
        <v>1</v>
      </c>
      <c r="Y227" s="4">
        <v>1734.08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202</v>
      </c>
      <c r="F228" s="4">
        <f>ROUND(Source!P225,O228)</f>
        <v>0</v>
      </c>
      <c r="G228" s="4" t="s">
        <v>48</v>
      </c>
      <c r="H228" s="4" t="s">
        <v>49</v>
      </c>
      <c r="I228" s="4"/>
      <c r="J228" s="4"/>
      <c r="K228" s="4">
        <v>202</v>
      </c>
      <c r="L228" s="4">
        <v>2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222</v>
      </c>
      <c r="F229" s="4">
        <f>ROUND(Source!AO225,O229)</f>
        <v>0</v>
      </c>
      <c r="G229" s="4" t="s">
        <v>50</v>
      </c>
      <c r="H229" s="4" t="s">
        <v>51</v>
      </c>
      <c r="I229" s="4"/>
      <c r="J229" s="4"/>
      <c r="K229" s="4">
        <v>222</v>
      </c>
      <c r="L229" s="4">
        <v>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225</v>
      </c>
      <c r="F230" s="4">
        <f>ROUND(Source!AV225,O230)</f>
        <v>0</v>
      </c>
      <c r="G230" s="4" t="s">
        <v>52</v>
      </c>
      <c r="H230" s="4" t="s">
        <v>53</v>
      </c>
      <c r="I230" s="4"/>
      <c r="J230" s="4"/>
      <c r="K230" s="4">
        <v>225</v>
      </c>
      <c r="L230" s="4">
        <v>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226</v>
      </c>
      <c r="F231" s="4">
        <f>ROUND(Source!AW225,O231)</f>
        <v>0</v>
      </c>
      <c r="G231" s="4" t="s">
        <v>54</v>
      </c>
      <c r="H231" s="4" t="s">
        <v>55</v>
      </c>
      <c r="I231" s="4"/>
      <c r="J231" s="4"/>
      <c r="K231" s="4">
        <v>226</v>
      </c>
      <c r="L231" s="4">
        <v>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227</v>
      </c>
      <c r="F232" s="4">
        <f>ROUND(Source!AX225,O232)</f>
        <v>0</v>
      </c>
      <c r="G232" s="4" t="s">
        <v>56</v>
      </c>
      <c r="H232" s="4" t="s">
        <v>57</v>
      </c>
      <c r="I232" s="4"/>
      <c r="J232" s="4"/>
      <c r="K232" s="4">
        <v>227</v>
      </c>
      <c r="L232" s="4">
        <v>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228</v>
      </c>
      <c r="F233" s="4">
        <f>ROUND(Source!AY225,O233)</f>
        <v>0</v>
      </c>
      <c r="G233" s="4" t="s">
        <v>58</v>
      </c>
      <c r="H233" s="4" t="s">
        <v>59</v>
      </c>
      <c r="I233" s="4"/>
      <c r="J233" s="4"/>
      <c r="K233" s="4">
        <v>228</v>
      </c>
      <c r="L233" s="4">
        <v>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216</v>
      </c>
      <c r="F234" s="4">
        <f>ROUND(Source!AP225,O234)</f>
        <v>0</v>
      </c>
      <c r="G234" s="4" t="s">
        <v>60</v>
      </c>
      <c r="H234" s="4" t="s">
        <v>61</v>
      </c>
      <c r="I234" s="4"/>
      <c r="J234" s="4"/>
      <c r="K234" s="4">
        <v>216</v>
      </c>
      <c r="L234" s="4">
        <v>8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223</v>
      </c>
      <c r="F235" s="4">
        <f>ROUND(Source!AQ225,O235)</f>
        <v>0</v>
      </c>
      <c r="G235" s="4" t="s">
        <v>62</v>
      </c>
      <c r="H235" s="4" t="s">
        <v>63</v>
      </c>
      <c r="I235" s="4"/>
      <c r="J235" s="4"/>
      <c r="K235" s="4">
        <v>223</v>
      </c>
      <c r="L235" s="4">
        <v>9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229</v>
      </c>
      <c r="F236" s="4">
        <f>ROUND(Source!AZ225,O236)</f>
        <v>0</v>
      </c>
      <c r="G236" s="4" t="s">
        <v>64</v>
      </c>
      <c r="H236" s="4" t="s">
        <v>65</v>
      </c>
      <c r="I236" s="4"/>
      <c r="J236" s="4"/>
      <c r="K236" s="4">
        <v>229</v>
      </c>
      <c r="L236" s="4">
        <v>10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203</v>
      </c>
      <c r="F237" s="4">
        <f>ROUND(Source!Q225,O237)</f>
        <v>0</v>
      </c>
      <c r="G237" s="4" t="s">
        <v>66</v>
      </c>
      <c r="H237" s="4" t="s">
        <v>67</v>
      </c>
      <c r="I237" s="4"/>
      <c r="J237" s="4"/>
      <c r="K237" s="4">
        <v>203</v>
      </c>
      <c r="L237" s="4">
        <v>11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231</v>
      </c>
      <c r="F238" s="4">
        <f>ROUND(Source!BB225,O238)</f>
        <v>0</v>
      </c>
      <c r="G238" s="4" t="s">
        <v>68</v>
      </c>
      <c r="H238" s="4" t="s">
        <v>69</v>
      </c>
      <c r="I238" s="4"/>
      <c r="J238" s="4"/>
      <c r="K238" s="4">
        <v>231</v>
      </c>
      <c r="L238" s="4">
        <v>12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204</v>
      </c>
      <c r="F239" s="4">
        <f>ROUND(Source!R225,O239)</f>
        <v>0</v>
      </c>
      <c r="G239" s="4" t="s">
        <v>70</v>
      </c>
      <c r="H239" s="4" t="s">
        <v>71</v>
      </c>
      <c r="I239" s="4"/>
      <c r="J239" s="4"/>
      <c r="K239" s="4">
        <v>204</v>
      </c>
      <c r="L239" s="4">
        <v>13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205</v>
      </c>
      <c r="F240" s="4">
        <f>ROUND(Source!S225,O240)</f>
        <v>1734.08</v>
      </c>
      <c r="G240" s="4" t="s">
        <v>72</v>
      </c>
      <c r="H240" s="4" t="s">
        <v>73</v>
      </c>
      <c r="I240" s="4"/>
      <c r="J240" s="4"/>
      <c r="K240" s="4">
        <v>205</v>
      </c>
      <c r="L240" s="4">
        <v>14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1734.08</v>
      </c>
      <c r="X240" s="4">
        <v>1</v>
      </c>
      <c r="Y240" s="4">
        <v>1734.08</v>
      </c>
      <c r="Z240" s="4"/>
      <c r="AA240" s="4"/>
      <c r="AB240" s="4"/>
    </row>
    <row r="241" spans="1:88" x14ac:dyDescent="0.2">
      <c r="A241" s="4">
        <v>50</v>
      </c>
      <c r="B241" s="4">
        <v>0</v>
      </c>
      <c r="C241" s="4">
        <v>0</v>
      </c>
      <c r="D241" s="4">
        <v>1</v>
      </c>
      <c r="E241" s="4">
        <v>232</v>
      </c>
      <c r="F241" s="4">
        <f>ROUND(Source!BC225,O241)</f>
        <v>0</v>
      </c>
      <c r="G241" s="4" t="s">
        <v>74</v>
      </c>
      <c r="H241" s="4" t="s">
        <v>75</v>
      </c>
      <c r="I241" s="4"/>
      <c r="J241" s="4"/>
      <c r="K241" s="4">
        <v>232</v>
      </c>
      <c r="L241" s="4">
        <v>15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88" x14ac:dyDescent="0.2">
      <c r="A242" s="4">
        <v>50</v>
      </c>
      <c r="B242" s="4">
        <v>0</v>
      </c>
      <c r="C242" s="4">
        <v>0</v>
      </c>
      <c r="D242" s="4">
        <v>1</v>
      </c>
      <c r="E242" s="4">
        <v>214</v>
      </c>
      <c r="F242" s="4">
        <f>ROUND(Source!AS225,O242)</f>
        <v>1734.08</v>
      </c>
      <c r="G242" s="4" t="s">
        <v>76</v>
      </c>
      <c r="H242" s="4" t="s">
        <v>77</v>
      </c>
      <c r="I242" s="4"/>
      <c r="J242" s="4"/>
      <c r="K242" s="4">
        <v>214</v>
      </c>
      <c r="L242" s="4">
        <v>16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1734.08</v>
      </c>
      <c r="X242" s="4">
        <v>1</v>
      </c>
      <c r="Y242" s="4">
        <v>1734.08</v>
      </c>
      <c r="Z242" s="4"/>
      <c r="AA242" s="4"/>
      <c r="AB242" s="4"/>
    </row>
    <row r="243" spans="1:88" x14ac:dyDescent="0.2">
      <c r="A243" s="4">
        <v>50</v>
      </c>
      <c r="B243" s="4">
        <v>0</v>
      </c>
      <c r="C243" s="4">
        <v>0</v>
      </c>
      <c r="D243" s="4">
        <v>1</v>
      </c>
      <c r="E243" s="4">
        <v>215</v>
      </c>
      <c r="F243" s="4">
        <f>ROUND(Source!AT225,O243)</f>
        <v>0</v>
      </c>
      <c r="G243" s="4" t="s">
        <v>78</v>
      </c>
      <c r="H243" s="4" t="s">
        <v>79</v>
      </c>
      <c r="I243" s="4"/>
      <c r="J243" s="4"/>
      <c r="K243" s="4">
        <v>215</v>
      </c>
      <c r="L243" s="4">
        <v>17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88" x14ac:dyDescent="0.2">
      <c r="A244" s="4">
        <v>50</v>
      </c>
      <c r="B244" s="4">
        <v>0</v>
      </c>
      <c r="C244" s="4">
        <v>0</v>
      </c>
      <c r="D244" s="4">
        <v>1</v>
      </c>
      <c r="E244" s="4">
        <v>217</v>
      </c>
      <c r="F244" s="4">
        <f>ROUND(Source!AU225,O244)</f>
        <v>0</v>
      </c>
      <c r="G244" s="4" t="s">
        <v>80</v>
      </c>
      <c r="H244" s="4" t="s">
        <v>81</v>
      </c>
      <c r="I244" s="4"/>
      <c r="J244" s="4"/>
      <c r="K244" s="4">
        <v>217</v>
      </c>
      <c r="L244" s="4">
        <v>18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88" x14ac:dyDescent="0.2">
      <c r="A245" s="4">
        <v>50</v>
      </c>
      <c r="B245" s="4">
        <v>0</v>
      </c>
      <c r="C245" s="4">
        <v>0</v>
      </c>
      <c r="D245" s="4">
        <v>1</v>
      </c>
      <c r="E245" s="4">
        <v>230</v>
      </c>
      <c r="F245" s="4">
        <f>ROUND(Source!BA225,O245)</f>
        <v>0</v>
      </c>
      <c r="G245" s="4" t="s">
        <v>82</v>
      </c>
      <c r="H245" s="4" t="s">
        <v>83</v>
      </c>
      <c r="I245" s="4"/>
      <c r="J245" s="4"/>
      <c r="K245" s="4">
        <v>230</v>
      </c>
      <c r="L245" s="4">
        <v>19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88" x14ac:dyDescent="0.2">
      <c r="A246" s="4">
        <v>50</v>
      </c>
      <c r="B246" s="4">
        <v>0</v>
      </c>
      <c r="C246" s="4">
        <v>0</v>
      </c>
      <c r="D246" s="4">
        <v>1</v>
      </c>
      <c r="E246" s="4">
        <v>206</v>
      </c>
      <c r="F246" s="4">
        <f>ROUND(Source!T225,O246)</f>
        <v>0</v>
      </c>
      <c r="G246" s="4" t="s">
        <v>84</v>
      </c>
      <c r="H246" s="4" t="s">
        <v>85</v>
      </c>
      <c r="I246" s="4"/>
      <c r="J246" s="4"/>
      <c r="K246" s="4">
        <v>206</v>
      </c>
      <c r="L246" s="4">
        <v>20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88" x14ac:dyDescent="0.2">
      <c r="A247" s="4">
        <v>50</v>
      </c>
      <c r="B247" s="4">
        <v>0</v>
      </c>
      <c r="C247" s="4">
        <v>0</v>
      </c>
      <c r="D247" s="4">
        <v>1</v>
      </c>
      <c r="E247" s="4">
        <v>207</v>
      </c>
      <c r="F247" s="4">
        <f>Source!U225</f>
        <v>5.5</v>
      </c>
      <c r="G247" s="4" t="s">
        <v>86</v>
      </c>
      <c r="H247" s="4" t="s">
        <v>87</v>
      </c>
      <c r="I247" s="4"/>
      <c r="J247" s="4"/>
      <c r="K247" s="4">
        <v>207</v>
      </c>
      <c r="L247" s="4">
        <v>21</v>
      </c>
      <c r="M247" s="4">
        <v>3</v>
      </c>
      <c r="N247" s="4" t="s">
        <v>3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5.5</v>
      </c>
      <c r="X247" s="4">
        <v>1</v>
      </c>
      <c r="Y247" s="4">
        <v>5.5</v>
      </c>
      <c r="Z247" s="4"/>
      <c r="AA247" s="4"/>
      <c r="AB247" s="4"/>
    </row>
    <row r="248" spans="1:88" x14ac:dyDescent="0.2">
      <c r="A248" s="4">
        <v>50</v>
      </c>
      <c r="B248" s="4">
        <v>0</v>
      </c>
      <c r="C248" s="4">
        <v>0</v>
      </c>
      <c r="D248" s="4">
        <v>1</v>
      </c>
      <c r="E248" s="4">
        <v>208</v>
      </c>
      <c r="F248" s="4">
        <f>Source!V225</f>
        <v>0</v>
      </c>
      <c r="G248" s="4" t="s">
        <v>88</v>
      </c>
      <c r="H248" s="4" t="s">
        <v>89</v>
      </c>
      <c r="I248" s="4"/>
      <c r="J248" s="4"/>
      <c r="K248" s="4">
        <v>208</v>
      </c>
      <c r="L248" s="4">
        <v>22</v>
      </c>
      <c r="M248" s="4">
        <v>3</v>
      </c>
      <c r="N248" s="4" t="s">
        <v>3</v>
      </c>
      <c r="O248" s="4">
        <v>-1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88" x14ac:dyDescent="0.2">
      <c r="A249" s="4">
        <v>50</v>
      </c>
      <c r="B249" s="4">
        <v>0</v>
      </c>
      <c r="C249" s="4">
        <v>0</v>
      </c>
      <c r="D249" s="4">
        <v>1</v>
      </c>
      <c r="E249" s="4">
        <v>209</v>
      </c>
      <c r="F249" s="4">
        <f>ROUND(Source!W225,O249)</f>
        <v>0</v>
      </c>
      <c r="G249" s="4" t="s">
        <v>90</v>
      </c>
      <c r="H249" s="4" t="s">
        <v>91</v>
      </c>
      <c r="I249" s="4"/>
      <c r="J249" s="4"/>
      <c r="K249" s="4">
        <v>209</v>
      </c>
      <c r="L249" s="4">
        <v>23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88" x14ac:dyDescent="0.2">
      <c r="A250" s="4">
        <v>50</v>
      </c>
      <c r="B250" s="4">
        <v>0</v>
      </c>
      <c r="C250" s="4">
        <v>0</v>
      </c>
      <c r="D250" s="4">
        <v>1</v>
      </c>
      <c r="E250" s="4">
        <v>233</v>
      </c>
      <c r="F250" s="4">
        <f>ROUND(Source!BD225,O250)</f>
        <v>0</v>
      </c>
      <c r="G250" s="4" t="s">
        <v>92</v>
      </c>
      <c r="H250" s="4" t="s">
        <v>93</v>
      </c>
      <c r="I250" s="4"/>
      <c r="J250" s="4"/>
      <c r="K250" s="4">
        <v>233</v>
      </c>
      <c r="L250" s="4">
        <v>24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88" x14ac:dyDescent="0.2">
      <c r="A251" s="4">
        <v>50</v>
      </c>
      <c r="B251" s="4">
        <v>0</v>
      </c>
      <c r="C251" s="4">
        <v>0</v>
      </c>
      <c r="D251" s="4">
        <v>1</v>
      </c>
      <c r="E251" s="4">
        <v>210</v>
      </c>
      <c r="F251" s="4">
        <f>ROUND(Source!X225,O251)</f>
        <v>0</v>
      </c>
      <c r="G251" s="4" t="s">
        <v>94</v>
      </c>
      <c r="H251" s="4" t="s">
        <v>95</v>
      </c>
      <c r="I251" s="4"/>
      <c r="J251" s="4"/>
      <c r="K251" s="4">
        <v>210</v>
      </c>
      <c r="L251" s="4">
        <v>25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88" x14ac:dyDescent="0.2">
      <c r="A252" s="4">
        <v>50</v>
      </c>
      <c r="B252" s="4">
        <v>0</v>
      </c>
      <c r="C252" s="4">
        <v>0</v>
      </c>
      <c r="D252" s="4">
        <v>1</v>
      </c>
      <c r="E252" s="4">
        <v>211</v>
      </c>
      <c r="F252" s="4">
        <f>ROUND(Source!Y225,O252)</f>
        <v>0</v>
      </c>
      <c r="G252" s="4" t="s">
        <v>96</v>
      </c>
      <c r="H252" s="4" t="s">
        <v>97</v>
      </c>
      <c r="I252" s="4"/>
      <c r="J252" s="4"/>
      <c r="K252" s="4">
        <v>211</v>
      </c>
      <c r="L252" s="4">
        <v>26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88" x14ac:dyDescent="0.2">
      <c r="A253" s="4">
        <v>50</v>
      </c>
      <c r="B253" s="4">
        <v>0</v>
      </c>
      <c r="C253" s="4">
        <v>0</v>
      </c>
      <c r="D253" s="4">
        <v>1</v>
      </c>
      <c r="E253" s="4">
        <v>224</v>
      </c>
      <c r="F253" s="4">
        <f>ROUND(Source!AR225,O253)</f>
        <v>1734.08</v>
      </c>
      <c r="G253" s="4" t="s">
        <v>98</v>
      </c>
      <c r="H253" s="4" t="s">
        <v>99</v>
      </c>
      <c r="I253" s="4"/>
      <c r="J253" s="4"/>
      <c r="K253" s="4">
        <v>224</v>
      </c>
      <c r="L253" s="4">
        <v>27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1734.08</v>
      </c>
      <c r="X253" s="4">
        <v>1</v>
      </c>
      <c r="Y253" s="4">
        <v>1734.08</v>
      </c>
      <c r="Z253" s="4"/>
      <c r="AA253" s="4"/>
      <c r="AB253" s="4"/>
    </row>
    <row r="255" spans="1:88" x14ac:dyDescent="0.2">
      <c r="A255" s="1">
        <v>4</v>
      </c>
      <c r="B255" s="1">
        <v>1</v>
      </c>
      <c r="C255" s="1"/>
      <c r="D255" s="1">
        <f>ROW(A262)</f>
        <v>262</v>
      </c>
      <c r="E255" s="1"/>
      <c r="F255" s="1" t="s">
        <v>15</v>
      </c>
      <c r="G255" s="1" t="s">
        <v>160</v>
      </c>
      <c r="H255" s="1" t="s">
        <v>3</v>
      </c>
      <c r="I255" s="1">
        <v>0</v>
      </c>
      <c r="J255" s="1"/>
      <c r="K255" s="1">
        <v>-1</v>
      </c>
      <c r="L255" s="1"/>
      <c r="M255" s="1" t="s">
        <v>3</v>
      </c>
      <c r="N255" s="1"/>
      <c r="O255" s="1"/>
      <c r="P255" s="1"/>
      <c r="Q255" s="1"/>
      <c r="R255" s="1"/>
      <c r="S255" s="1">
        <v>0</v>
      </c>
      <c r="T255" s="1"/>
      <c r="U255" s="1" t="s">
        <v>3</v>
      </c>
      <c r="V255" s="1">
        <v>0</v>
      </c>
      <c r="W255" s="1"/>
      <c r="X255" s="1"/>
      <c r="Y255" s="1"/>
      <c r="Z255" s="1"/>
      <c r="AA255" s="1"/>
      <c r="AB255" s="1" t="s">
        <v>3</v>
      </c>
      <c r="AC255" s="1" t="s">
        <v>3</v>
      </c>
      <c r="AD255" s="1" t="s">
        <v>3</v>
      </c>
      <c r="AE255" s="1" t="s">
        <v>3</v>
      </c>
      <c r="AF255" s="1" t="s">
        <v>3</v>
      </c>
      <c r="AG255" s="1" t="s">
        <v>3</v>
      </c>
      <c r="AH255" s="1"/>
      <c r="AI255" s="1"/>
      <c r="AJ255" s="1"/>
      <c r="AK255" s="1"/>
      <c r="AL255" s="1"/>
      <c r="AM255" s="1"/>
      <c r="AN255" s="1"/>
      <c r="AO255" s="1"/>
      <c r="AP255" s="1" t="s">
        <v>3</v>
      </c>
      <c r="AQ255" s="1" t="s">
        <v>3</v>
      </c>
      <c r="AR255" s="1" t="s">
        <v>3</v>
      </c>
      <c r="AS255" s="1"/>
      <c r="AT255" s="1"/>
      <c r="AU255" s="1"/>
      <c r="AV255" s="1"/>
      <c r="AW255" s="1"/>
      <c r="AX255" s="1"/>
      <c r="AY255" s="1"/>
      <c r="AZ255" s="1" t="s">
        <v>3</v>
      </c>
      <c r="BA255" s="1"/>
      <c r="BB255" s="1" t="s">
        <v>3</v>
      </c>
      <c r="BC255" s="1" t="s">
        <v>3</v>
      </c>
      <c r="BD255" s="1" t="s">
        <v>3</v>
      </c>
      <c r="BE255" s="1" t="s">
        <v>3</v>
      </c>
      <c r="BF255" s="1" t="s">
        <v>3</v>
      </c>
      <c r="BG255" s="1" t="s">
        <v>3</v>
      </c>
      <c r="BH255" s="1" t="s">
        <v>3</v>
      </c>
      <c r="BI255" s="1" t="s">
        <v>3</v>
      </c>
      <c r="BJ255" s="1" t="s">
        <v>3</v>
      </c>
      <c r="BK255" s="1" t="s">
        <v>3</v>
      </c>
      <c r="BL255" s="1" t="s">
        <v>3</v>
      </c>
      <c r="BM255" s="1" t="s">
        <v>3</v>
      </c>
      <c r="BN255" s="1" t="s">
        <v>3</v>
      </c>
      <c r="BO255" s="1" t="s">
        <v>3</v>
      </c>
      <c r="BP255" s="1" t="s">
        <v>3</v>
      </c>
      <c r="BQ255" s="1"/>
      <c r="BR255" s="1"/>
      <c r="BS255" s="1"/>
      <c r="BT255" s="1"/>
      <c r="BU255" s="1"/>
      <c r="BV255" s="1"/>
      <c r="BW255" s="1"/>
      <c r="BX255" s="1">
        <v>0</v>
      </c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>
        <v>0</v>
      </c>
    </row>
    <row r="257" spans="1:245" x14ac:dyDescent="0.2">
      <c r="A257" s="2">
        <v>52</v>
      </c>
      <c r="B257" s="2">
        <f t="shared" ref="B257:G257" si="144">B262</f>
        <v>1</v>
      </c>
      <c r="C257" s="2">
        <f t="shared" si="144"/>
        <v>4</v>
      </c>
      <c r="D257" s="2">
        <f t="shared" si="144"/>
        <v>255</v>
      </c>
      <c r="E257" s="2">
        <f t="shared" si="144"/>
        <v>0</v>
      </c>
      <c r="F257" s="2" t="str">
        <f t="shared" si="144"/>
        <v>Новый раздел</v>
      </c>
      <c r="G257" s="2" t="str">
        <f t="shared" si="144"/>
        <v>4.Фильтры. Техническое обслуживание в объеме планового ТО проводимого в течении кален.года в процессе работы оборудования.</v>
      </c>
      <c r="H257" s="2"/>
      <c r="I257" s="2"/>
      <c r="J257" s="2"/>
      <c r="K257" s="2"/>
      <c r="L257" s="2"/>
      <c r="M257" s="2"/>
      <c r="N257" s="2"/>
      <c r="O257" s="2">
        <f t="shared" ref="O257:AT257" si="145">O262</f>
        <v>553.19000000000005</v>
      </c>
      <c r="P257" s="2">
        <f t="shared" si="145"/>
        <v>0</v>
      </c>
      <c r="Q257" s="2">
        <f t="shared" si="145"/>
        <v>0</v>
      </c>
      <c r="R257" s="2">
        <f t="shared" si="145"/>
        <v>0</v>
      </c>
      <c r="S257" s="2">
        <f t="shared" si="145"/>
        <v>553.19000000000005</v>
      </c>
      <c r="T257" s="2">
        <f t="shared" si="145"/>
        <v>0</v>
      </c>
      <c r="U257" s="2">
        <f t="shared" si="145"/>
        <v>1.7000000000000002</v>
      </c>
      <c r="V257" s="2">
        <f t="shared" si="145"/>
        <v>0</v>
      </c>
      <c r="W257" s="2">
        <f t="shared" si="145"/>
        <v>0</v>
      </c>
      <c r="X257" s="2">
        <f t="shared" si="145"/>
        <v>0</v>
      </c>
      <c r="Y257" s="2">
        <f t="shared" si="145"/>
        <v>0</v>
      </c>
      <c r="Z257" s="2">
        <f t="shared" si="145"/>
        <v>0</v>
      </c>
      <c r="AA257" s="2">
        <f t="shared" si="145"/>
        <v>0</v>
      </c>
      <c r="AB257" s="2">
        <f t="shared" si="145"/>
        <v>553.19000000000005</v>
      </c>
      <c r="AC257" s="2">
        <f t="shared" si="145"/>
        <v>0</v>
      </c>
      <c r="AD257" s="2">
        <f t="shared" si="145"/>
        <v>0</v>
      </c>
      <c r="AE257" s="2">
        <f t="shared" si="145"/>
        <v>0</v>
      </c>
      <c r="AF257" s="2">
        <f t="shared" si="145"/>
        <v>553.19000000000005</v>
      </c>
      <c r="AG257" s="2">
        <f t="shared" si="145"/>
        <v>0</v>
      </c>
      <c r="AH257" s="2">
        <f t="shared" si="145"/>
        <v>1.7000000000000002</v>
      </c>
      <c r="AI257" s="2">
        <f t="shared" si="145"/>
        <v>0</v>
      </c>
      <c r="AJ257" s="2">
        <f t="shared" si="145"/>
        <v>0</v>
      </c>
      <c r="AK257" s="2">
        <f t="shared" si="145"/>
        <v>0</v>
      </c>
      <c r="AL257" s="2">
        <f t="shared" si="145"/>
        <v>0</v>
      </c>
      <c r="AM257" s="2">
        <f t="shared" si="145"/>
        <v>0</v>
      </c>
      <c r="AN257" s="2">
        <f t="shared" si="145"/>
        <v>0</v>
      </c>
      <c r="AO257" s="2">
        <f t="shared" si="145"/>
        <v>0</v>
      </c>
      <c r="AP257" s="2">
        <f t="shared" si="145"/>
        <v>0</v>
      </c>
      <c r="AQ257" s="2">
        <f t="shared" si="145"/>
        <v>0</v>
      </c>
      <c r="AR257" s="2">
        <f t="shared" si="145"/>
        <v>553.19000000000005</v>
      </c>
      <c r="AS257" s="2">
        <f t="shared" si="145"/>
        <v>553.19000000000005</v>
      </c>
      <c r="AT257" s="2">
        <f t="shared" si="145"/>
        <v>0</v>
      </c>
      <c r="AU257" s="2">
        <f t="shared" ref="AU257:BZ257" si="146">AU262</f>
        <v>0</v>
      </c>
      <c r="AV257" s="2">
        <f t="shared" si="146"/>
        <v>0</v>
      </c>
      <c r="AW257" s="2">
        <f t="shared" si="146"/>
        <v>0</v>
      </c>
      <c r="AX257" s="2">
        <f t="shared" si="146"/>
        <v>0</v>
      </c>
      <c r="AY257" s="2">
        <f t="shared" si="146"/>
        <v>0</v>
      </c>
      <c r="AZ257" s="2">
        <f t="shared" si="146"/>
        <v>0</v>
      </c>
      <c r="BA257" s="2">
        <f t="shared" si="146"/>
        <v>0</v>
      </c>
      <c r="BB257" s="2">
        <f t="shared" si="146"/>
        <v>0</v>
      </c>
      <c r="BC257" s="2">
        <f t="shared" si="146"/>
        <v>0</v>
      </c>
      <c r="BD257" s="2">
        <f t="shared" si="146"/>
        <v>0</v>
      </c>
      <c r="BE257" s="2">
        <f t="shared" si="146"/>
        <v>0</v>
      </c>
      <c r="BF257" s="2">
        <f t="shared" si="146"/>
        <v>0</v>
      </c>
      <c r="BG257" s="2">
        <f t="shared" si="146"/>
        <v>0</v>
      </c>
      <c r="BH257" s="2">
        <f t="shared" si="146"/>
        <v>0</v>
      </c>
      <c r="BI257" s="2">
        <f t="shared" si="146"/>
        <v>0</v>
      </c>
      <c r="BJ257" s="2">
        <f t="shared" si="146"/>
        <v>0</v>
      </c>
      <c r="BK257" s="2">
        <f t="shared" si="146"/>
        <v>0</v>
      </c>
      <c r="BL257" s="2">
        <f t="shared" si="146"/>
        <v>0</v>
      </c>
      <c r="BM257" s="2">
        <f t="shared" si="146"/>
        <v>0</v>
      </c>
      <c r="BN257" s="2">
        <f t="shared" si="146"/>
        <v>0</v>
      </c>
      <c r="BO257" s="2">
        <f t="shared" si="146"/>
        <v>0</v>
      </c>
      <c r="BP257" s="2">
        <f t="shared" si="146"/>
        <v>0</v>
      </c>
      <c r="BQ257" s="2">
        <f t="shared" si="146"/>
        <v>0</v>
      </c>
      <c r="BR257" s="2">
        <f t="shared" si="146"/>
        <v>0</v>
      </c>
      <c r="BS257" s="2">
        <f t="shared" si="146"/>
        <v>0</v>
      </c>
      <c r="BT257" s="2">
        <f t="shared" si="146"/>
        <v>0</v>
      </c>
      <c r="BU257" s="2">
        <f t="shared" si="146"/>
        <v>0</v>
      </c>
      <c r="BV257" s="2">
        <f t="shared" si="146"/>
        <v>0</v>
      </c>
      <c r="BW257" s="2">
        <f t="shared" si="146"/>
        <v>0</v>
      </c>
      <c r="BX257" s="2">
        <f t="shared" si="146"/>
        <v>0</v>
      </c>
      <c r="BY257" s="2">
        <f t="shared" si="146"/>
        <v>0</v>
      </c>
      <c r="BZ257" s="2">
        <f t="shared" si="146"/>
        <v>0</v>
      </c>
      <c r="CA257" s="2">
        <f t="shared" ref="CA257:DF257" si="147">CA262</f>
        <v>553.19000000000005</v>
      </c>
      <c r="CB257" s="2">
        <f t="shared" si="147"/>
        <v>553.19000000000005</v>
      </c>
      <c r="CC257" s="2">
        <f t="shared" si="147"/>
        <v>0</v>
      </c>
      <c r="CD257" s="2">
        <f t="shared" si="147"/>
        <v>0</v>
      </c>
      <c r="CE257" s="2">
        <f t="shared" si="147"/>
        <v>0</v>
      </c>
      <c r="CF257" s="2">
        <f t="shared" si="147"/>
        <v>0</v>
      </c>
      <c r="CG257" s="2">
        <f t="shared" si="147"/>
        <v>0</v>
      </c>
      <c r="CH257" s="2">
        <f t="shared" si="147"/>
        <v>0</v>
      </c>
      <c r="CI257" s="2">
        <f t="shared" si="147"/>
        <v>0</v>
      </c>
      <c r="CJ257" s="2">
        <f t="shared" si="147"/>
        <v>0</v>
      </c>
      <c r="CK257" s="2">
        <f t="shared" si="147"/>
        <v>0</v>
      </c>
      <c r="CL257" s="2">
        <f t="shared" si="147"/>
        <v>0</v>
      </c>
      <c r="CM257" s="2">
        <f t="shared" si="147"/>
        <v>0</v>
      </c>
      <c r="CN257" s="2">
        <f t="shared" si="147"/>
        <v>0</v>
      </c>
      <c r="CO257" s="2">
        <f t="shared" si="147"/>
        <v>0</v>
      </c>
      <c r="CP257" s="2">
        <f t="shared" si="147"/>
        <v>0</v>
      </c>
      <c r="CQ257" s="2">
        <f t="shared" si="147"/>
        <v>0</v>
      </c>
      <c r="CR257" s="2">
        <f t="shared" si="147"/>
        <v>0</v>
      </c>
      <c r="CS257" s="2">
        <f t="shared" si="147"/>
        <v>0</v>
      </c>
      <c r="CT257" s="2">
        <f t="shared" si="147"/>
        <v>0</v>
      </c>
      <c r="CU257" s="2">
        <f t="shared" si="147"/>
        <v>0</v>
      </c>
      <c r="CV257" s="2">
        <f t="shared" si="147"/>
        <v>0</v>
      </c>
      <c r="CW257" s="2">
        <f t="shared" si="147"/>
        <v>0</v>
      </c>
      <c r="CX257" s="2">
        <f t="shared" si="147"/>
        <v>0</v>
      </c>
      <c r="CY257" s="2">
        <f t="shared" si="147"/>
        <v>0</v>
      </c>
      <c r="CZ257" s="2">
        <f t="shared" si="147"/>
        <v>0</v>
      </c>
      <c r="DA257" s="2">
        <f t="shared" si="147"/>
        <v>0</v>
      </c>
      <c r="DB257" s="2">
        <f t="shared" si="147"/>
        <v>0</v>
      </c>
      <c r="DC257" s="2">
        <f t="shared" si="147"/>
        <v>0</v>
      </c>
      <c r="DD257" s="2">
        <f t="shared" si="147"/>
        <v>0</v>
      </c>
      <c r="DE257" s="2">
        <f t="shared" si="147"/>
        <v>0</v>
      </c>
      <c r="DF257" s="2">
        <f t="shared" si="147"/>
        <v>0</v>
      </c>
      <c r="DG257" s="3">
        <f t="shared" ref="DG257:EL257" si="148">DG262</f>
        <v>0</v>
      </c>
      <c r="DH257" s="3">
        <f t="shared" si="148"/>
        <v>0</v>
      </c>
      <c r="DI257" s="3">
        <f t="shared" si="148"/>
        <v>0</v>
      </c>
      <c r="DJ257" s="3">
        <f t="shared" si="148"/>
        <v>0</v>
      </c>
      <c r="DK257" s="3">
        <f t="shared" si="148"/>
        <v>0</v>
      </c>
      <c r="DL257" s="3">
        <f t="shared" si="148"/>
        <v>0</v>
      </c>
      <c r="DM257" s="3">
        <f t="shared" si="148"/>
        <v>0</v>
      </c>
      <c r="DN257" s="3">
        <f t="shared" si="148"/>
        <v>0</v>
      </c>
      <c r="DO257" s="3">
        <f t="shared" si="148"/>
        <v>0</v>
      </c>
      <c r="DP257" s="3">
        <f t="shared" si="148"/>
        <v>0</v>
      </c>
      <c r="DQ257" s="3">
        <f t="shared" si="148"/>
        <v>0</v>
      </c>
      <c r="DR257" s="3">
        <f t="shared" si="148"/>
        <v>0</v>
      </c>
      <c r="DS257" s="3">
        <f t="shared" si="148"/>
        <v>0</v>
      </c>
      <c r="DT257" s="3">
        <f t="shared" si="148"/>
        <v>0</v>
      </c>
      <c r="DU257" s="3">
        <f t="shared" si="148"/>
        <v>0</v>
      </c>
      <c r="DV257" s="3">
        <f t="shared" si="148"/>
        <v>0</v>
      </c>
      <c r="DW257" s="3">
        <f t="shared" si="148"/>
        <v>0</v>
      </c>
      <c r="DX257" s="3">
        <f t="shared" si="148"/>
        <v>0</v>
      </c>
      <c r="DY257" s="3">
        <f t="shared" si="148"/>
        <v>0</v>
      </c>
      <c r="DZ257" s="3">
        <f t="shared" si="148"/>
        <v>0</v>
      </c>
      <c r="EA257" s="3">
        <f t="shared" si="148"/>
        <v>0</v>
      </c>
      <c r="EB257" s="3">
        <f t="shared" si="148"/>
        <v>0</v>
      </c>
      <c r="EC257" s="3">
        <f t="shared" si="148"/>
        <v>0</v>
      </c>
      <c r="ED257" s="3">
        <f t="shared" si="148"/>
        <v>0</v>
      </c>
      <c r="EE257" s="3">
        <f t="shared" si="148"/>
        <v>0</v>
      </c>
      <c r="EF257" s="3">
        <f t="shared" si="148"/>
        <v>0</v>
      </c>
      <c r="EG257" s="3">
        <f t="shared" si="148"/>
        <v>0</v>
      </c>
      <c r="EH257" s="3">
        <f t="shared" si="148"/>
        <v>0</v>
      </c>
      <c r="EI257" s="3">
        <f t="shared" si="148"/>
        <v>0</v>
      </c>
      <c r="EJ257" s="3">
        <f t="shared" si="148"/>
        <v>0</v>
      </c>
      <c r="EK257" s="3">
        <f t="shared" si="148"/>
        <v>0</v>
      </c>
      <c r="EL257" s="3">
        <f t="shared" si="148"/>
        <v>0</v>
      </c>
      <c r="EM257" s="3">
        <f t="shared" ref="EM257:FR257" si="149">EM262</f>
        <v>0</v>
      </c>
      <c r="EN257" s="3">
        <f t="shared" si="149"/>
        <v>0</v>
      </c>
      <c r="EO257" s="3">
        <f t="shared" si="149"/>
        <v>0</v>
      </c>
      <c r="EP257" s="3">
        <f t="shared" si="149"/>
        <v>0</v>
      </c>
      <c r="EQ257" s="3">
        <f t="shared" si="149"/>
        <v>0</v>
      </c>
      <c r="ER257" s="3">
        <f t="shared" si="149"/>
        <v>0</v>
      </c>
      <c r="ES257" s="3">
        <f t="shared" si="149"/>
        <v>0</v>
      </c>
      <c r="ET257" s="3">
        <f t="shared" si="149"/>
        <v>0</v>
      </c>
      <c r="EU257" s="3">
        <f t="shared" si="149"/>
        <v>0</v>
      </c>
      <c r="EV257" s="3">
        <f t="shared" si="149"/>
        <v>0</v>
      </c>
      <c r="EW257" s="3">
        <f t="shared" si="149"/>
        <v>0</v>
      </c>
      <c r="EX257" s="3">
        <f t="shared" si="149"/>
        <v>0</v>
      </c>
      <c r="EY257" s="3">
        <f t="shared" si="149"/>
        <v>0</v>
      </c>
      <c r="EZ257" s="3">
        <f t="shared" si="149"/>
        <v>0</v>
      </c>
      <c r="FA257" s="3">
        <f t="shared" si="149"/>
        <v>0</v>
      </c>
      <c r="FB257" s="3">
        <f t="shared" si="149"/>
        <v>0</v>
      </c>
      <c r="FC257" s="3">
        <f t="shared" si="149"/>
        <v>0</v>
      </c>
      <c r="FD257" s="3">
        <f t="shared" si="149"/>
        <v>0</v>
      </c>
      <c r="FE257" s="3">
        <f t="shared" si="149"/>
        <v>0</v>
      </c>
      <c r="FF257" s="3">
        <f t="shared" si="149"/>
        <v>0</v>
      </c>
      <c r="FG257" s="3">
        <f t="shared" si="149"/>
        <v>0</v>
      </c>
      <c r="FH257" s="3">
        <f t="shared" si="149"/>
        <v>0</v>
      </c>
      <c r="FI257" s="3">
        <f t="shared" si="149"/>
        <v>0</v>
      </c>
      <c r="FJ257" s="3">
        <f t="shared" si="149"/>
        <v>0</v>
      </c>
      <c r="FK257" s="3">
        <f t="shared" si="149"/>
        <v>0</v>
      </c>
      <c r="FL257" s="3">
        <f t="shared" si="149"/>
        <v>0</v>
      </c>
      <c r="FM257" s="3">
        <f t="shared" si="149"/>
        <v>0</v>
      </c>
      <c r="FN257" s="3">
        <f t="shared" si="149"/>
        <v>0</v>
      </c>
      <c r="FO257" s="3">
        <f t="shared" si="149"/>
        <v>0</v>
      </c>
      <c r="FP257" s="3">
        <f t="shared" si="149"/>
        <v>0</v>
      </c>
      <c r="FQ257" s="3">
        <f t="shared" si="149"/>
        <v>0</v>
      </c>
      <c r="FR257" s="3">
        <f t="shared" si="149"/>
        <v>0</v>
      </c>
      <c r="FS257" s="3">
        <f t="shared" ref="FS257:GX257" si="150">FS262</f>
        <v>0</v>
      </c>
      <c r="FT257" s="3">
        <f t="shared" si="150"/>
        <v>0</v>
      </c>
      <c r="FU257" s="3">
        <f t="shared" si="150"/>
        <v>0</v>
      </c>
      <c r="FV257" s="3">
        <f t="shared" si="150"/>
        <v>0</v>
      </c>
      <c r="FW257" s="3">
        <f t="shared" si="150"/>
        <v>0</v>
      </c>
      <c r="FX257" s="3">
        <f t="shared" si="150"/>
        <v>0</v>
      </c>
      <c r="FY257" s="3">
        <f t="shared" si="150"/>
        <v>0</v>
      </c>
      <c r="FZ257" s="3">
        <f t="shared" si="150"/>
        <v>0</v>
      </c>
      <c r="GA257" s="3">
        <f t="shared" si="150"/>
        <v>0</v>
      </c>
      <c r="GB257" s="3">
        <f t="shared" si="150"/>
        <v>0</v>
      </c>
      <c r="GC257" s="3">
        <f t="shared" si="150"/>
        <v>0</v>
      </c>
      <c r="GD257" s="3">
        <f t="shared" si="150"/>
        <v>0</v>
      </c>
      <c r="GE257" s="3">
        <f t="shared" si="150"/>
        <v>0</v>
      </c>
      <c r="GF257" s="3">
        <f t="shared" si="150"/>
        <v>0</v>
      </c>
      <c r="GG257" s="3">
        <f t="shared" si="150"/>
        <v>0</v>
      </c>
      <c r="GH257" s="3">
        <f t="shared" si="150"/>
        <v>0</v>
      </c>
      <c r="GI257" s="3">
        <f t="shared" si="150"/>
        <v>0</v>
      </c>
      <c r="GJ257" s="3">
        <f t="shared" si="150"/>
        <v>0</v>
      </c>
      <c r="GK257" s="3">
        <f t="shared" si="150"/>
        <v>0</v>
      </c>
      <c r="GL257" s="3">
        <f t="shared" si="150"/>
        <v>0</v>
      </c>
      <c r="GM257" s="3">
        <f t="shared" si="150"/>
        <v>0</v>
      </c>
      <c r="GN257" s="3">
        <f t="shared" si="150"/>
        <v>0</v>
      </c>
      <c r="GO257" s="3">
        <f t="shared" si="150"/>
        <v>0</v>
      </c>
      <c r="GP257" s="3">
        <f t="shared" si="150"/>
        <v>0</v>
      </c>
      <c r="GQ257" s="3">
        <f t="shared" si="150"/>
        <v>0</v>
      </c>
      <c r="GR257" s="3">
        <f t="shared" si="150"/>
        <v>0</v>
      </c>
      <c r="GS257" s="3">
        <f t="shared" si="150"/>
        <v>0</v>
      </c>
      <c r="GT257" s="3">
        <f t="shared" si="150"/>
        <v>0</v>
      </c>
      <c r="GU257" s="3">
        <f t="shared" si="150"/>
        <v>0</v>
      </c>
      <c r="GV257" s="3">
        <f t="shared" si="150"/>
        <v>0</v>
      </c>
      <c r="GW257" s="3">
        <f t="shared" si="150"/>
        <v>0</v>
      </c>
      <c r="GX257" s="3">
        <f t="shared" si="150"/>
        <v>0</v>
      </c>
    </row>
    <row r="259" spans="1:245" x14ac:dyDescent="0.2">
      <c r="A259">
        <v>17</v>
      </c>
      <c r="B259">
        <v>1</v>
      </c>
      <c r="C259">
        <f>ROW(SmtRes!A21)</f>
        <v>21</v>
      </c>
      <c r="D259">
        <f>ROW(EtalonRes!A21)</f>
        <v>21</v>
      </c>
      <c r="E259" t="s">
        <v>161</v>
      </c>
      <c r="F259" t="s">
        <v>162</v>
      </c>
      <c r="G259" t="s">
        <v>163</v>
      </c>
      <c r="H259" t="s">
        <v>20</v>
      </c>
      <c r="I259">
        <v>1</v>
      </c>
      <c r="J259">
        <v>0</v>
      </c>
      <c r="K259">
        <v>1</v>
      </c>
      <c r="O259">
        <f>ROUND(CP259,2)</f>
        <v>259.66000000000003</v>
      </c>
      <c r="P259">
        <f>ROUND(CQ259*I259,2)</f>
        <v>0</v>
      </c>
      <c r="Q259">
        <f>ROUND(CR259*I259,2)</f>
        <v>0</v>
      </c>
      <c r="R259">
        <f>ROUND(CS259*I259,2)</f>
        <v>0</v>
      </c>
      <c r="S259">
        <f>ROUND(CT259*I259,2)</f>
        <v>259.66000000000003</v>
      </c>
      <c r="T259">
        <f>ROUND(CU259*I259,2)</f>
        <v>0</v>
      </c>
      <c r="U259">
        <f>CV259*I259</f>
        <v>0.8</v>
      </c>
      <c r="V259">
        <f>CW259*I259</f>
        <v>0</v>
      </c>
      <c r="W259">
        <f>ROUND(CX259*I259,2)</f>
        <v>0</v>
      </c>
      <c r="X259">
        <f>ROUND(CY259,2)</f>
        <v>0</v>
      </c>
      <c r="Y259">
        <f>ROUND(CZ259,2)</f>
        <v>0</v>
      </c>
      <c r="AA259">
        <v>290813959</v>
      </c>
      <c r="AB259">
        <f>ROUND((AC259+AD259+AF259),6)</f>
        <v>101.43</v>
      </c>
      <c r="AC259">
        <f>ROUND((ES259),6)</f>
        <v>0</v>
      </c>
      <c r="AD259">
        <f>ROUND((((ET259)-(EU259))+AE259),6)</f>
        <v>0</v>
      </c>
      <c r="AE259">
        <f>ROUND((EU259),6)</f>
        <v>0</v>
      </c>
      <c r="AF259">
        <f>ROUND(((EV259*0.882)),6)</f>
        <v>101.43</v>
      </c>
      <c r="AG259">
        <f>ROUND((AP259),6)</f>
        <v>0</v>
      </c>
      <c r="AH259">
        <f>(EW259)</f>
        <v>0.8</v>
      </c>
      <c r="AI259">
        <f>(EX259)</f>
        <v>0</v>
      </c>
      <c r="AJ259">
        <f>(AS259)</f>
        <v>0</v>
      </c>
      <c r="AK259">
        <v>115</v>
      </c>
      <c r="AL259">
        <v>0</v>
      </c>
      <c r="AM259">
        <v>0</v>
      </c>
      <c r="AN259">
        <v>0</v>
      </c>
      <c r="AO259">
        <v>115</v>
      </c>
      <c r="AP259">
        <v>0</v>
      </c>
      <c r="AQ259">
        <v>0.8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2.56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1</v>
      </c>
      <c r="BJ259" t="s">
        <v>164</v>
      </c>
      <c r="BM259">
        <v>150</v>
      </c>
      <c r="BN259">
        <v>0</v>
      </c>
      <c r="BO259" t="s">
        <v>3</v>
      </c>
      <c r="BP259">
        <v>0</v>
      </c>
      <c r="BQ259">
        <v>1</v>
      </c>
      <c r="BR259">
        <v>0</v>
      </c>
      <c r="BS259">
        <v>2.56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>(P259+Q259+S259)</f>
        <v>259.66000000000003</v>
      </c>
      <c r="CQ259">
        <f>AC259*BC259</f>
        <v>0</v>
      </c>
      <c r="CR259">
        <f>(((ET259)*BB259-(EU259)*BS259)+AE259*BS259)</f>
        <v>0</v>
      </c>
      <c r="CS259">
        <f>AE259*BS259</f>
        <v>0</v>
      </c>
      <c r="CT259">
        <f>AF259*BA259</f>
        <v>259.66079999999999</v>
      </c>
      <c r="CU259">
        <f t="shared" ref="CU259:CX260" si="151">AG259</f>
        <v>0</v>
      </c>
      <c r="CV259">
        <f t="shared" si="151"/>
        <v>0.8</v>
      </c>
      <c r="CW259">
        <f t="shared" si="151"/>
        <v>0</v>
      </c>
      <c r="CX259">
        <f t="shared" si="151"/>
        <v>0</v>
      </c>
      <c r="CY259">
        <f>(((S259+R259)*AT259)/100)</f>
        <v>0</v>
      </c>
      <c r="CZ259">
        <f>(((S259+R259)*AU259)/100)</f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22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1010</v>
      </c>
      <c r="DV259" t="s">
        <v>20</v>
      </c>
      <c r="DW259" t="s">
        <v>23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239517836</v>
      </c>
      <c r="EF259">
        <v>1</v>
      </c>
      <c r="EG259" t="s">
        <v>24</v>
      </c>
      <c r="EH259">
        <v>0</v>
      </c>
      <c r="EI259" t="s">
        <v>3</v>
      </c>
      <c r="EJ259">
        <v>1</v>
      </c>
      <c r="EK259">
        <v>150</v>
      </c>
      <c r="EL259" t="s">
        <v>25</v>
      </c>
      <c r="EM259" t="s">
        <v>26</v>
      </c>
      <c r="EO259" t="s">
        <v>3</v>
      </c>
      <c r="EQ259">
        <v>0</v>
      </c>
      <c r="ER259">
        <v>115</v>
      </c>
      <c r="ES259">
        <v>0</v>
      </c>
      <c r="ET259">
        <v>0</v>
      </c>
      <c r="EU259">
        <v>0</v>
      </c>
      <c r="EV259">
        <v>115</v>
      </c>
      <c r="EW259">
        <v>0.8</v>
      </c>
      <c r="EX259">
        <v>0</v>
      </c>
      <c r="EY259">
        <v>0</v>
      </c>
      <c r="FQ259">
        <v>0</v>
      </c>
      <c r="FR259">
        <f>ROUND(IF(BI259=3,GM259,0),2)</f>
        <v>0</v>
      </c>
      <c r="FS259">
        <v>0</v>
      </c>
      <c r="FX259">
        <v>0</v>
      </c>
      <c r="FY259">
        <v>0</v>
      </c>
      <c r="GA259" t="s">
        <v>3</v>
      </c>
      <c r="GD259">
        <v>1</v>
      </c>
      <c r="GF259">
        <v>2119079172</v>
      </c>
      <c r="GG259">
        <v>2</v>
      </c>
      <c r="GH259">
        <v>1</v>
      </c>
      <c r="GI259">
        <v>3</v>
      </c>
      <c r="GJ259">
        <v>0</v>
      </c>
      <c r="GK259">
        <v>0</v>
      </c>
      <c r="GL259">
        <f>ROUND(IF(AND(BH259=3,BI259=3,FS259&lt;&gt;0),P259,0),2)</f>
        <v>0</v>
      </c>
      <c r="GM259">
        <f>ROUND(O259+X259+Y259,2)+GX259</f>
        <v>259.66000000000003</v>
      </c>
      <c r="GN259">
        <f>IF(OR(BI259=0,BI259=1),GM259-GX259,0)</f>
        <v>259.66000000000003</v>
      </c>
      <c r="GO259">
        <f>IF(BI259=2,GM259-GX259,0)</f>
        <v>0</v>
      </c>
      <c r="GP259">
        <f>IF(BI259=4,GM259-GX259,0)</f>
        <v>0</v>
      </c>
      <c r="GR259">
        <v>0</v>
      </c>
      <c r="GS259">
        <v>3</v>
      </c>
      <c r="GT259">
        <v>0</v>
      </c>
      <c r="GU259" t="s">
        <v>3</v>
      </c>
      <c r="GV259">
        <f>ROUND((GT259),6)</f>
        <v>0</v>
      </c>
      <c r="GW259">
        <v>1</v>
      </c>
      <c r="GX259">
        <f>ROUND(HC259*I259,2)</f>
        <v>0</v>
      </c>
      <c r="HA259">
        <v>0</v>
      </c>
      <c r="HB259">
        <v>0</v>
      </c>
      <c r="HC259">
        <f>GV259*GW259</f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IK259">
        <v>0</v>
      </c>
    </row>
    <row r="260" spans="1:245" x14ac:dyDescent="0.2">
      <c r="A260">
        <v>17</v>
      </c>
      <c r="B260">
        <v>1</v>
      </c>
      <c r="C260">
        <f>ROW(SmtRes!A22)</f>
        <v>22</v>
      </c>
      <c r="D260">
        <f>ROW(EtalonRes!A22)</f>
        <v>22</v>
      </c>
      <c r="E260" t="s">
        <v>165</v>
      </c>
      <c r="F260" t="s">
        <v>166</v>
      </c>
      <c r="G260" t="s">
        <v>167</v>
      </c>
      <c r="H260" t="s">
        <v>20</v>
      </c>
      <c r="I260">
        <v>1</v>
      </c>
      <c r="J260">
        <v>0</v>
      </c>
      <c r="K260">
        <v>1</v>
      </c>
      <c r="O260">
        <f>ROUND(CP260,2)</f>
        <v>293.52999999999997</v>
      </c>
      <c r="P260">
        <f>ROUND(CQ260*I260,2)</f>
        <v>0</v>
      </c>
      <c r="Q260">
        <f>ROUND(CR260*I260,2)</f>
        <v>0</v>
      </c>
      <c r="R260">
        <f>ROUND(CS260*I260,2)</f>
        <v>0</v>
      </c>
      <c r="S260">
        <f>ROUND(CT260*I260,2)</f>
        <v>293.52999999999997</v>
      </c>
      <c r="T260">
        <f>ROUND(CU260*I260,2)</f>
        <v>0</v>
      </c>
      <c r="U260">
        <f>CV260*I260</f>
        <v>0.9</v>
      </c>
      <c r="V260">
        <f>CW260*I260</f>
        <v>0</v>
      </c>
      <c r="W260">
        <f>ROUND(CX260*I260,2)</f>
        <v>0</v>
      </c>
      <c r="X260">
        <f>ROUND(CY260,2)</f>
        <v>0</v>
      </c>
      <c r="Y260">
        <f>ROUND(CZ260,2)</f>
        <v>0</v>
      </c>
      <c r="AA260">
        <v>290813959</v>
      </c>
      <c r="AB260">
        <f>ROUND((AC260+AD260+AF260),6)</f>
        <v>114.66</v>
      </c>
      <c r="AC260">
        <f>ROUND((ES260),6)</f>
        <v>0</v>
      </c>
      <c r="AD260">
        <f>ROUND((((ET260)-(EU260))+AE260),6)</f>
        <v>0</v>
      </c>
      <c r="AE260">
        <f>ROUND((EU260),6)</f>
        <v>0</v>
      </c>
      <c r="AF260">
        <f>ROUND(((EV260*0.882)),6)</f>
        <v>114.66</v>
      </c>
      <c r="AG260">
        <f>ROUND((AP260),6)</f>
        <v>0</v>
      </c>
      <c r="AH260">
        <f>(EW260)</f>
        <v>0.9</v>
      </c>
      <c r="AI260">
        <f>(EX260)</f>
        <v>0</v>
      </c>
      <c r="AJ260">
        <f>(AS260)</f>
        <v>0</v>
      </c>
      <c r="AK260">
        <v>130</v>
      </c>
      <c r="AL260">
        <v>0</v>
      </c>
      <c r="AM260">
        <v>0</v>
      </c>
      <c r="AN260">
        <v>0</v>
      </c>
      <c r="AO260">
        <v>130</v>
      </c>
      <c r="AP260">
        <v>0</v>
      </c>
      <c r="AQ260">
        <v>0.9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2.56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1</v>
      </c>
      <c r="BJ260" t="s">
        <v>168</v>
      </c>
      <c r="BM260">
        <v>150</v>
      </c>
      <c r="BN260">
        <v>0</v>
      </c>
      <c r="BO260" t="s">
        <v>3</v>
      </c>
      <c r="BP260">
        <v>0</v>
      </c>
      <c r="BQ260">
        <v>1</v>
      </c>
      <c r="BR260">
        <v>0</v>
      </c>
      <c r="BS260">
        <v>2.56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>(P260+Q260+S260)</f>
        <v>293.52999999999997</v>
      </c>
      <c r="CQ260">
        <f>AC260*BC260</f>
        <v>0</v>
      </c>
      <c r="CR260">
        <f>(((ET260)*BB260-(EU260)*BS260)+AE260*BS260)</f>
        <v>0</v>
      </c>
      <c r="CS260">
        <f>AE260*BS260</f>
        <v>0</v>
      </c>
      <c r="CT260">
        <f>AF260*BA260</f>
        <v>293.52960000000002</v>
      </c>
      <c r="CU260">
        <f t="shared" si="151"/>
        <v>0</v>
      </c>
      <c r="CV260">
        <f t="shared" si="151"/>
        <v>0.9</v>
      </c>
      <c r="CW260">
        <f t="shared" si="151"/>
        <v>0</v>
      </c>
      <c r="CX260">
        <f t="shared" si="151"/>
        <v>0</v>
      </c>
      <c r="CY260">
        <f>(((S260+R260)*AT260)/100)</f>
        <v>0</v>
      </c>
      <c r="CZ260">
        <f>(((S260+R260)*AU260)/100)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22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1010</v>
      </c>
      <c r="DV260" t="s">
        <v>20</v>
      </c>
      <c r="DW260" t="s">
        <v>23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239517836</v>
      </c>
      <c r="EF260">
        <v>1</v>
      </c>
      <c r="EG260" t="s">
        <v>24</v>
      </c>
      <c r="EH260">
        <v>0</v>
      </c>
      <c r="EI260" t="s">
        <v>3</v>
      </c>
      <c r="EJ260">
        <v>1</v>
      </c>
      <c r="EK260">
        <v>150</v>
      </c>
      <c r="EL260" t="s">
        <v>25</v>
      </c>
      <c r="EM260" t="s">
        <v>26</v>
      </c>
      <c r="EO260" t="s">
        <v>3</v>
      </c>
      <c r="EQ260">
        <v>0</v>
      </c>
      <c r="ER260">
        <v>130</v>
      </c>
      <c r="ES260">
        <v>0</v>
      </c>
      <c r="ET260">
        <v>0</v>
      </c>
      <c r="EU260">
        <v>0</v>
      </c>
      <c r="EV260">
        <v>130</v>
      </c>
      <c r="EW260">
        <v>0.9</v>
      </c>
      <c r="EX260">
        <v>0</v>
      </c>
      <c r="EY260">
        <v>0</v>
      </c>
      <c r="FQ260">
        <v>0</v>
      </c>
      <c r="FR260">
        <f>ROUND(IF(BI260=3,GM260,0),2)</f>
        <v>0</v>
      </c>
      <c r="FS260">
        <v>0</v>
      </c>
      <c r="FX260">
        <v>0</v>
      </c>
      <c r="FY260">
        <v>0</v>
      </c>
      <c r="GA260" t="s">
        <v>3</v>
      </c>
      <c r="GD260">
        <v>1</v>
      </c>
      <c r="GF260">
        <v>-467830610</v>
      </c>
      <c r="GG260">
        <v>2</v>
      </c>
      <c r="GH260">
        <v>1</v>
      </c>
      <c r="GI260">
        <v>3</v>
      </c>
      <c r="GJ260">
        <v>0</v>
      </c>
      <c r="GK260">
        <v>0</v>
      </c>
      <c r="GL260">
        <f>ROUND(IF(AND(BH260=3,BI260=3,FS260&lt;&gt;0),P260,0),2)</f>
        <v>0</v>
      </c>
      <c r="GM260">
        <f>ROUND(O260+X260+Y260,2)+GX260</f>
        <v>293.52999999999997</v>
      </c>
      <c r="GN260">
        <f>IF(OR(BI260=0,BI260=1),GM260-GX260,0)</f>
        <v>293.52999999999997</v>
      </c>
      <c r="GO260">
        <f>IF(BI260=2,GM260-GX260,0)</f>
        <v>0</v>
      </c>
      <c r="GP260">
        <f>IF(BI260=4,GM260-GX260,0)</f>
        <v>0</v>
      </c>
      <c r="GR260">
        <v>0</v>
      </c>
      <c r="GS260">
        <v>3</v>
      </c>
      <c r="GT260">
        <v>0</v>
      </c>
      <c r="GU260" t="s">
        <v>3</v>
      </c>
      <c r="GV260">
        <f>ROUND((GT260),6)</f>
        <v>0</v>
      </c>
      <c r="GW260">
        <v>1</v>
      </c>
      <c r="GX260">
        <f>ROUND(HC260*I260,2)</f>
        <v>0</v>
      </c>
      <c r="HA260">
        <v>0</v>
      </c>
      <c r="HB260">
        <v>0</v>
      </c>
      <c r="HC260">
        <f>GV260*GW260</f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IK260">
        <v>0</v>
      </c>
    </row>
    <row r="262" spans="1:245" x14ac:dyDescent="0.2">
      <c r="A262" s="2">
        <v>51</v>
      </c>
      <c r="B262" s="2">
        <f>B255</f>
        <v>1</v>
      </c>
      <c r="C262" s="2">
        <f>A255</f>
        <v>4</v>
      </c>
      <c r="D262" s="2">
        <f>ROW(A255)</f>
        <v>255</v>
      </c>
      <c r="E262" s="2"/>
      <c r="F262" s="2" t="str">
        <f>IF(F255&lt;&gt;"",F255,"")</f>
        <v>Новый раздел</v>
      </c>
      <c r="G262" s="2" t="str">
        <f>IF(G255&lt;&gt;"",G255,"")</f>
        <v>4.Фильтры. Техническое обслуживание в объеме планового ТО проводимого в течении кален.года в процессе работы оборудования.</v>
      </c>
      <c r="H262" s="2">
        <v>0</v>
      </c>
      <c r="I262" s="2"/>
      <c r="J262" s="2"/>
      <c r="K262" s="2"/>
      <c r="L262" s="2"/>
      <c r="M262" s="2"/>
      <c r="N262" s="2"/>
      <c r="O262" s="2">
        <f t="shared" ref="O262:T262" si="152">ROUND(AB262,2)</f>
        <v>553.19000000000005</v>
      </c>
      <c r="P262" s="2">
        <f t="shared" si="152"/>
        <v>0</v>
      </c>
      <c r="Q262" s="2">
        <f t="shared" si="152"/>
        <v>0</v>
      </c>
      <c r="R262" s="2">
        <f t="shared" si="152"/>
        <v>0</v>
      </c>
      <c r="S262" s="2">
        <f t="shared" si="152"/>
        <v>553.19000000000005</v>
      </c>
      <c r="T262" s="2">
        <f t="shared" si="152"/>
        <v>0</v>
      </c>
      <c r="U262" s="2">
        <f>AH262</f>
        <v>1.7000000000000002</v>
      </c>
      <c r="V262" s="2">
        <f>AI262</f>
        <v>0</v>
      </c>
      <c r="W262" s="2">
        <f>ROUND(AJ262,2)</f>
        <v>0</v>
      </c>
      <c r="X262" s="2">
        <f>ROUND(AK262,2)</f>
        <v>0</v>
      </c>
      <c r="Y262" s="2">
        <f>ROUND(AL262,2)</f>
        <v>0</v>
      </c>
      <c r="Z262" s="2"/>
      <c r="AA262" s="2"/>
      <c r="AB262" s="2">
        <f>ROUND(SUMIF(AA259:AA260,"=290813959",O259:O260),2)</f>
        <v>553.19000000000005</v>
      </c>
      <c r="AC262" s="2">
        <f>ROUND(SUMIF(AA259:AA260,"=290813959",P259:P260),2)</f>
        <v>0</v>
      </c>
      <c r="AD262" s="2">
        <f>ROUND(SUMIF(AA259:AA260,"=290813959",Q259:Q260),2)</f>
        <v>0</v>
      </c>
      <c r="AE262" s="2">
        <f>ROUND(SUMIF(AA259:AA260,"=290813959",R259:R260),2)</f>
        <v>0</v>
      </c>
      <c r="AF262" s="2">
        <f>ROUND(SUMIF(AA259:AA260,"=290813959",S259:S260),2)</f>
        <v>553.19000000000005</v>
      </c>
      <c r="AG262" s="2">
        <f>ROUND(SUMIF(AA259:AA260,"=290813959",T259:T260),2)</f>
        <v>0</v>
      </c>
      <c r="AH262" s="2">
        <f>SUMIF(AA259:AA260,"=290813959",U259:U260)</f>
        <v>1.7000000000000002</v>
      </c>
      <c r="AI262" s="2">
        <f>SUMIF(AA259:AA260,"=290813959",V259:V260)</f>
        <v>0</v>
      </c>
      <c r="AJ262" s="2">
        <f>ROUND(SUMIF(AA259:AA260,"=290813959",W259:W260),2)</f>
        <v>0</v>
      </c>
      <c r="AK262" s="2">
        <f>ROUND(SUMIF(AA259:AA260,"=290813959",X259:X260),2)</f>
        <v>0</v>
      </c>
      <c r="AL262" s="2">
        <f>ROUND(SUMIF(AA259:AA260,"=290813959",Y259:Y260),2)</f>
        <v>0</v>
      </c>
      <c r="AM262" s="2"/>
      <c r="AN262" s="2"/>
      <c r="AO262" s="2">
        <f t="shared" ref="AO262:BD262" si="153">ROUND(BX262,2)</f>
        <v>0</v>
      </c>
      <c r="AP262" s="2">
        <f t="shared" si="153"/>
        <v>0</v>
      </c>
      <c r="AQ262" s="2">
        <f t="shared" si="153"/>
        <v>0</v>
      </c>
      <c r="AR262" s="2">
        <f t="shared" si="153"/>
        <v>553.19000000000005</v>
      </c>
      <c r="AS262" s="2">
        <f t="shared" si="153"/>
        <v>553.19000000000005</v>
      </c>
      <c r="AT262" s="2">
        <f t="shared" si="153"/>
        <v>0</v>
      </c>
      <c r="AU262" s="2">
        <f t="shared" si="153"/>
        <v>0</v>
      </c>
      <c r="AV262" s="2">
        <f t="shared" si="153"/>
        <v>0</v>
      </c>
      <c r="AW262" s="2">
        <f t="shared" si="153"/>
        <v>0</v>
      </c>
      <c r="AX262" s="2">
        <f t="shared" si="153"/>
        <v>0</v>
      </c>
      <c r="AY262" s="2">
        <f t="shared" si="153"/>
        <v>0</v>
      </c>
      <c r="AZ262" s="2">
        <f t="shared" si="153"/>
        <v>0</v>
      </c>
      <c r="BA262" s="2">
        <f t="shared" si="153"/>
        <v>0</v>
      </c>
      <c r="BB262" s="2">
        <f t="shared" si="153"/>
        <v>0</v>
      </c>
      <c r="BC262" s="2">
        <f t="shared" si="153"/>
        <v>0</v>
      </c>
      <c r="BD262" s="2">
        <f t="shared" si="153"/>
        <v>0</v>
      </c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>
        <f>ROUND(SUMIF(AA259:AA260,"=290813959",FQ259:FQ260),2)</f>
        <v>0</v>
      </c>
      <c r="BY262" s="2">
        <f>ROUND(SUMIF(AA259:AA260,"=290813959",FR259:FR260),2)</f>
        <v>0</v>
      </c>
      <c r="BZ262" s="2">
        <f>ROUND(SUMIF(AA259:AA260,"=290813959",GL259:GL260),2)</f>
        <v>0</v>
      </c>
      <c r="CA262" s="2">
        <f>ROUND(SUMIF(AA259:AA260,"=290813959",GM259:GM260),2)</f>
        <v>553.19000000000005</v>
      </c>
      <c r="CB262" s="2">
        <f>ROUND(SUMIF(AA259:AA260,"=290813959",GN259:GN260),2)</f>
        <v>553.19000000000005</v>
      </c>
      <c r="CC262" s="2">
        <f>ROUND(SUMIF(AA259:AA260,"=290813959",GO259:GO260),2)</f>
        <v>0</v>
      </c>
      <c r="CD262" s="2">
        <f>ROUND(SUMIF(AA259:AA260,"=290813959",GP259:GP260),2)</f>
        <v>0</v>
      </c>
      <c r="CE262" s="2">
        <f>AC262-BX262</f>
        <v>0</v>
      </c>
      <c r="CF262" s="2">
        <f>AC262-BY262</f>
        <v>0</v>
      </c>
      <c r="CG262" s="2">
        <f>BX262-BZ262</f>
        <v>0</v>
      </c>
      <c r="CH262" s="2">
        <f>AC262-BX262-BY262+BZ262</f>
        <v>0</v>
      </c>
      <c r="CI262" s="2">
        <f>BY262-BZ262</f>
        <v>0</v>
      </c>
      <c r="CJ262" s="2">
        <f>ROUND(SUMIF(AA259:AA260,"=290813959",GX259:GX260),2)</f>
        <v>0</v>
      </c>
      <c r="CK262" s="2">
        <f>ROUND(SUMIF(AA259:AA260,"=290813959",GY259:GY260),2)</f>
        <v>0</v>
      </c>
      <c r="CL262" s="2">
        <f>ROUND(SUMIF(AA259:AA260,"=290813959",GZ259:GZ260),2)</f>
        <v>0</v>
      </c>
      <c r="CM262" s="2">
        <f>ROUND(SUMIF(AA259:AA260,"=290813959",HD259:HD260),2)</f>
        <v>0</v>
      </c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>
        <v>0</v>
      </c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201</v>
      </c>
      <c r="F264" s="4">
        <f>ROUND(Source!O262,O264)</f>
        <v>553.19000000000005</v>
      </c>
      <c r="G264" s="4" t="s">
        <v>46</v>
      </c>
      <c r="H264" s="4" t="s">
        <v>47</v>
      </c>
      <c r="I264" s="4"/>
      <c r="J264" s="4"/>
      <c r="K264" s="4">
        <v>201</v>
      </c>
      <c r="L264" s="4">
        <v>1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553.19000000000005</v>
      </c>
      <c r="X264" s="4">
        <v>1</v>
      </c>
      <c r="Y264" s="4">
        <v>553.19000000000005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202</v>
      </c>
      <c r="F265" s="4">
        <f>ROUND(Source!P262,O265)</f>
        <v>0</v>
      </c>
      <c r="G265" s="4" t="s">
        <v>48</v>
      </c>
      <c r="H265" s="4" t="s">
        <v>49</v>
      </c>
      <c r="I265" s="4"/>
      <c r="J265" s="4"/>
      <c r="K265" s="4">
        <v>202</v>
      </c>
      <c r="L265" s="4">
        <v>2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222</v>
      </c>
      <c r="F266" s="4">
        <f>ROUND(Source!AO262,O266)</f>
        <v>0</v>
      </c>
      <c r="G266" s="4" t="s">
        <v>50</v>
      </c>
      <c r="H266" s="4" t="s">
        <v>51</v>
      </c>
      <c r="I266" s="4"/>
      <c r="J266" s="4"/>
      <c r="K266" s="4">
        <v>222</v>
      </c>
      <c r="L266" s="4">
        <v>3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225</v>
      </c>
      <c r="F267" s="4">
        <f>ROUND(Source!AV262,O267)</f>
        <v>0</v>
      </c>
      <c r="G267" s="4" t="s">
        <v>52</v>
      </c>
      <c r="H267" s="4" t="s">
        <v>53</v>
      </c>
      <c r="I267" s="4"/>
      <c r="J267" s="4"/>
      <c r="K267" s="4">
        <v>225</v>
      </c>
      <c r="L267" s="4">
        <v>4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226</v>
      </c>
      <c r="F268" s="4">
        <f>ROUND(Source!AW262,O268)</f>
        <v>0</v>
      </c>
      <c r="G268" s="4" t="s">
        <v>54</v>
      </c>
      <c r="H268" s="4" t="s">
        <v>55</v>
      </c>
      <c r="I268" s="4"/>
      <c r="J268" s="4"/>
      <c r="K268" s="4">
        <v>226</v>
      </c>
      <c r="L268" s="4">
        <v>5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227</v>
      </c>
      <c r="F269" s="4">
        <f>ROUND(Source!AX262,O269)</f>
        <v>0</v>
      </c>
      <c r="G269" s="4" t="s">
        <v>56</v>
      </c>
      <c r="H269" s="4" t="s">
        <v>57</v>
      </c>
      <c r="I269" s="4"/>
      <c r="J269" s="4"/>
      <c r="K269" s="4">
        <v>227</v>
      </c>
      <c r="L269" s="4">
        <v>6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228</v>
      </c>
      <c r="F270" s="4">
        <f>ROUND(Source!AY262,O270)</f>
        <v>0</v>
      </c>
      <c r="G270" s="4" t="s">
        <v>58</v>
      </c>
      <c r="H270" s="4" t="s">
        <v>59</v>
      </c>
      <c r="I270" s="4"/>
      <c r="J270" s="4"/>
      <c r="K270" s="4">
        <v>228</v>
      </c>
      <c r="L270" s="4">
        <v>7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216</v>
      </c>
      <c r="F271" s="4">
        <f>ROUND(Source!AP262,O271)</f>
        <v>0</v>
      </c>
      <c r="G271" s="4" t="s">
        <v>60</v>
      </c>
      <c r="H271" s="4" t="s">
        <v>61</v>
      </c>
      <c r="I271" s="4"/>
      <c r="J271" s="4"/>
      <c r="K271" s="4">
        <v>216</v>
      </c>
      <c r="L271" s="4">
        <v>8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223</v>
      </c>
      <c r="F272" s="4">
        <f>ROUND(Source!AQ262,O272)</f>
        <v>0</v>
      </c>
      <c r="G272" s="4" t="s">
        <v>62</v>
      </c>
      <c r="H272" s="4" t="s">
        <v>63</v>
      </c>
      <c r="I272" s="4"/>
      <c r="J272" s="4"/>
      <c r="K272" s="4">
        <v>223</v>
      </c>
      <c r="L272" s="4">
        <v>9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229</v>
      </c>
      <c r="F273" s="4">
        <f>ROUND(Source!AZ262,O273)</f>
        <v>0</v>
      </c>
      <c r="G273" s="4" t="s">
        <v>64</v>
      </c>
      <c r="H273" s="4" t="s">
        <v>65</v>
      </c>
      <c r="I273" s="4"/>
      <c r="J273" s="4"/>
      <c r="K273" s="4">
        <v>229</v>
      </c>
      <c r="L273" s="4">
        <v>10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203</v>
      </c>
      <c r="F274" s="4">
        <f>ROUND(Source!Q262,O274)</f>
        <v>0</v>
      </c>
      <c r="G274" s="4" t="s">
        <v>66</v>
      </c>
      <c r="H274" s="4" t="s">
        <v>67</v>
      </c>
      <c r="I274" s="4"/>
      <c r="J274" s="4"/>
      <c r="K274" s="4">
        <v>203</v>
      </c>
      <c r="L274" s="4">
        <v>11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231</v>
      </c>
      <c r="F275" s="4">
        <f>ROUND(Source!BB262,O275)</f>
        <v>0</v>
      </c>
      <c r="G275" s="4" t="s">
        <v>68</v>
      </c>
      <c r="H275" s="4" t="s">
        <v>69</v>
      </c>
      <c r="I275" s="4"/>
      <c r="J275" s="4"/>
      <c r="K275" s="4">
        <v>231</v>
      </c>
      <c r="L275" s="4">
        <v>12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204</v>
      </c>
      <c r="F276" s="4">
        <f>ROUND(Source!R262,O276)</f>
        <v>0</v>
      </c>
      <c r="G276" s="4" t="s">
        <v>70</v>
      </c>
      <c r="H276" s="4" t="s">
        <v>71</v>
      </c>
      <c r="I276" s="4"/>
      <c r="J276" s="4"/>
      <c r="K276" s="4">
        <v>204</v>
      </c>
      <c r="L276" s="4">
        <v>13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205</v>
      </c>
      <c r="F277" s="4">
        <f>ROUND(Source!S262,O277)</f>
        <v>553.19000000000005</v>
      </c>
      <c r="G277" s="4" t="s">
        <v>72</v>
      </c>
      <c r="H277" s="4" t="s">
        <v>73</v>
      </c>
      <c r="I277" s="4"/>
      <c r="J277" s="4"/>
      <c r="K277" s="4">
        <v>205</v>
      </c>
      <c r="L277" s="4">
        <v>14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553.19000000000005</v>
      </c>
      <c r="X277" s="4">
        <v>1</v>
      </c>
      <c r="Y277" s="4">
        <v>553.19000000000005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232</v>
      </c>
      <c r="F278" s="4">
        <f>ROUND(Source!BC262,O278)</f>
        <v>0</v>
      </c>
      <c r="G278" s="4" t="s">
        <v>74</v>
      </c>
      <c r="H278" s="4" t="s">
        <v>75</v>
      </c>
      <c r="I278" s="4"/>
      <c r="J278" s="4"/>
      <c r="K278" s="4">
        <v>232</v>
      </c>
      <c r="L278" s="4">
        <v>15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214</v>
      </c>
      <c r="F279" s="4">
        <f>ROUND(Source!AS262,O279)</f>
        <v>553.19000000000005</v>
      </c>
      <c r="G279" s="4" t="s">
        <v>76</v>
      </c>
      <c r="H279" s="4" t="s">
        <v>77</v>
      </c>
      <c r="I279" s="4"/>
      <c r="J279" s="4"/>
      <c r="K279" s="4">
        <v>214</v>
      </c>
      <c r="L279" s="4">
        <v>16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553.19000000000005</v>
      </c>
      <c r="X279" s="4">
        <v>1</v>
      </c>
      <c r="Y279" s="4">
        <v>553.19000000000005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215</v>
      </c>
      <c r="F280" s="4">
        <f>ROUND(Source!AT262,O280)</f>
        <v>0</v>
      </c>
      <c r="G280" s="4" t="s">
        <v>78</v>
      </c>
      <c r="H280" s="4" t="s">
        <v>79</v>
      </c>
      <c r="I280" s="4"/>
      <c r="J280" s="4"/>
      <c r="K280" s="4">
        <v>215</v>
      </c>
      <c r="L280" s="4">
        <v>17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217</v>
      </c>
      <c r="F281" s="4">
        <f>ROUND(Source!AU262,O281)</f>
        <v>0</v>
      </c>
      <c r="G281" s="4" t="s">
        <v>80</v>
      </c>
      <c r="H281" s="4" t="s">
        <v>81</v>
      </c>
      <c r="I281" s="4"/>
      <c r="J281" s="4"/>
      <c r="K281" s="4">
        <v>217</v>
      </c>
      <c r="L281" s="4">
        <v>18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230</v>
      </c>
      <c r="F282" s="4">
        <f>ROUND(Source!BA262,O282)</f>
        <v>0</v>
      </c>
      <c r="G282" s="4" t="s">
        <v>82</v>
      </c>
      <c r="H282" s="4" t="s">
        <v>83</v>
      </c>
      <c r="I282" s="4"/>
      <c r="J282" s="4"/>
      <c r="K282" s="4">
        <v>230</v>
      </c>
      <c r="L282" s="4">
        <v>19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206</v>
      </c>
      <c r="F283" s="4">
        <f>ROUND(Source!T262,O283)</f>
        <v>0</v>
      </c>
      <c r="G283" s="4" t="s">
        <v>84</v>
      </c>
      <c r="H283" s="4" t="s">
        <v>85</v>
      </c>
      <c r="I283" s="4"/>
      <c r="J283" s="4"/>
      <c r="K283" s="4">
        <v>206</v>
      </c>
      <c r="L283" s="4">
        <v>20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207</v>
      </c>
      <c r="F284" s="4">
        <f>Source!U262</f>
        <v>1.7000000000000002</v>
      </c>
      <c r="G284" s="4" t="s">
        <v>86</v>
      </c>
      <c r="H284" s="4" t="s">
        <v>87</v>
      </c>
      <c r="I284" s="4"/>
      <c r="J284" s="4"/>
      <c r="K284" s="4">
        <v>207</v>
      </c>
      <c r="L284" s="4">
        <v>21</v>
      </c>
      <c r="M284" s="4">
        <v>3</v>
      </c>
      <c r="N284" s="4" t="s">
        <v>3</v>
      </c>
      <c r="O284" s="4">
        <v>-1</v>
      </c>
      <c r="P284" s="4"/>
      <c r="Q284" s="4"/>
      <c r="R284" s="4"/>
      <c r="S284" s="4"/>
      <c r="T284" s="4"/>
      <c r="U284" s="4"/>
      <c r="V284" s="4"/>
      <c r="W284" s="4">
        <v>1.7000000000000002</v>
      </c>
      <c r="X284" s="4">
        <v>1</v>
      </c>
      <c r="Y284" s="4">
        <v>1.7000000000000002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208</v>
      </c>
      <c r="F285" s="4">
        <f>Source!V262</f>
        <v>0</v>
      </c>
      <c r="G285" s="4" t="s">
        <v>88</v>
      </c>
      <c r="H285" s="4" t="s">
        <v>89</v>
      </c>
      <c r="I285" s="4"/>
      <c r="J285" s="4"/>
      <c r="K285" s="4">
        <v>208</v>
      </c>
      <c r="L285" s="4">
        <v>22</v>
      </c>
      <c r="M285" s="4">
        <v>3</v>
      </c>
      <c r="N285" s="4" t="s">
        <v>3</v>
      </c>
      <c r="O285" s="4">
        <v>-1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209</v>
      </c>
      <c r="F286" s="4">
        <f>ROUND(Source!W262,O286)</f>
        <v>0</v>
      </c>
      <c r="G286" s="4" t="s">
        <v>90</v>
      </c>
      <c r="H286" s="4" t="s">
        <v>91</v>
      </c>
      <c r="I286" s="4"/>
      <c r="J286" s="4"/>
      <c r="K286" s="4">
        <v>209</v>
      </c>
      <c r="L286" s="4">
        <v>23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233</v>
      </c>
      <c r="F287" s="4">
        <f>ROUND(Source!BD262,O287)</f>
        <v>0</v>
      </c>
      <c r="G287" s="4" t="s">
        <v>92</v>
      </c>
      <c r="H287" s="4" t="s">
        <v>93</v>
      </c>
      <c r="I287" s="4"/>
      <c r="J287" s="4"/>
      <c r="K287" s="4">
        <v>233</v>
      </c>
      <c r="L287" s="4">
        <v>24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210</v>
      </c>
      <c r="F288" s="4">
        <f>ROUND(Source!X262,O288)</f>
        <v>0</v>
      </c>
      <c r="G288" s="4" t="s">
        <v>94</v>
      </c>
      <c r="H288" s="4" t="s">
        <v>95</v>
      </c>
      <c r="I288" s="4"/>
      <c r="J288" s="4"/>
      <c r="K288" s="4">
        <v>210</v>
      </c>
      <c r="L288" s="4">
        <v>25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211</v>
      </c>
      <c r="F289" s="4">
        <f>ROUND(Source!Y262,O289)</f>
        <v>0</v>
      </c>
      <c r="G289" s="4" t="s">
        <v>96</v>
      </c>
      <c r="H289" s="4" t="s">
        <v>97</v>
      </c>
      <c r="I289" s="4"/>
      <c r="J289" s="4"/>
      <c r="K289" s="4">
        <v>211</v>
      </c>
      <c r="L289" s="4">
        <v>26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224</v>
      </c>
      <c r="F290" s="4">
        <f>ROUND(Source!AR262,O290)</f>
        <v>553.19000000000005</v>
      </c>
      <c r="G290" s="4" t="s">
        <v>98</v>
      </c>
      <c r="H290" s="4" t="s">
        <v>99</v>
      </c>
      <c r="I290" s="4"/>
      <c r="J290" s="4"/>
      <c r="K290" s="4">
        <v>224</v>
      </c>
      <c r="L290" s="4">
        <v>27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553.19000000000005</v>
      </c>
      <c r="X290" s="4">
        <v>1</v>
      </c>
      <c r="Y290" s="4">
        <v>553.19000000000005</v>
      </c>
      <c r="Z290" s="4"/>
      <c r="AA290" s="4"/>
      <c r="AB290" s="4"/>
    </row>
    <row r="292" spans="1:245" x14ac:dyDescent="0.2">
      <c r="A292" s="1">
        <v>4</v>
      </c>
      <c r="B292" s="1">
        <v>1</v>
      </c>
      <c r="C292" s="1"/>
      <c r="D292" s="1">
        <f>ROW(A298)</f>
        <v>298</v>
      </c>
      <c r="E292" s="1"/>
      <c r="F292" s="1" t="s">
        <v>15</v>
      </c>
      <c r="G292" s="1" t="s">
        <v>169</v>
      </c>
      <c r="H292" s="1" t="s">
        <v>3</v>
      </c>
      <c r="I292" s="1">
        <v>0</v>
      </c>
      <c r="J292" s="1"/>
      <c r="K292" s="1">
        <v>-1</v>
      </c>
      <c r="L292" s="1"/>
      <c r="M292" s="1" t="s">
        <v>3</v>
      </c>
      <c r="N292" s="1"/>
      <c r="O292" s="1"/>
      <c r="P292" s="1"/>
      <c r="Q292" s="1"/>
      <c r="R292" s="1"/>
      <c r="S292" s="1">
        <v>0</v>
      </c>
      <c r="T292" s="1"/>
      <c r="U292" s="1" t="s">
        <v>3</v>
      </c>
      <c r="V292" s="1">
        <v>0</v>
      </c>
      <c r="W292" s="1"/>
      <c r="X292" s="1"/>
      <c r="Y292" s="1"/>
      <c r="Z292" s="1"/>
      <c r="AA292" s="1"/>
      <c r="AB292" s="1" t="s">
        <v>3</v>
      </c>
      <c r="AC292" s="1" t="s">
        <v>3</v>
      </c>
      <c r="AD292" s="1" t="s">
        <v>3</v>
      </c>
      <c r="AE292" s="1" t="s">
        <v>3</v>
      </c>
      <c r="AF292" s="1" t="s">
        <v>3</v>
      </c>
      <c r="AG292" s="1" t="s">
        <v>3</v>
      </c>
      <c r="AH292" s="1"/>
      <c r="AI292" s="1"/>
      <c r="AJ292" s="1"/>
      <c r="AK292" s="1"/>
      <c r="AL292" s="1"/>
      <c r="AM292" s="1"/>
      <c r="AN292" s="1"/>
      <c r="AO292" s="1"/>
      <c r="AP292" s="1" t="s">
        <v>3</v>
      </c>
      <c r="AQ292" s="1" t="s">
        <v>3</v>
      </c>
      <c r="AR292" s="1" t="s">
        <v>3</v>
      </c>
      <c r="AS292" s="1"/>
      <c r="AT292" s="1"/>
      <c r="AU292" s="1"/>
      <c r="AV292" s="1"/>
      <c r="AW292" s="1"/>
      <c r="AX292" s="1"/>
      <c r="AY292" s="1"/>
      <c r="AZ292" s="1" t="s">
        <v>3</v>
      </c>
      <c r="BA292" s="1"/>
      <c r="BB292" s="1" t="s">
        <v>3</v>
      </c>
      <c r="BC292" s="1" t="s">
        <v>3</v>
      </c>
      <c r="BD292" s="1" t="s">
        <v>3</v>
      </c>
      <c r="BE292" s="1" t="s">
        <v>3</v>
      </c>
      <c r="BF292" s="1" t="s">
        <v>3</v>
      </c>
      <c r="BG292" s="1" t="s">
        <v>3</v>
      </c>
      <c r="BH292" s="1" t="s">
        <v>3</v>
      </c>
      <c r="BI292" s="1" t="s">
        <v>3</v>
      </c>
      <c r="BJ292" s="1" t="s">
        <v>3</v>
      </c>
      <c r="BK292" s="1" t="s">
        <v>3</v>
      </c>
      <c r="BL292" s="1" t="s">
        <v>3</v>
      </c>
      <c r="BM292" s="1" t="s">
        <v>3</v>
      </c>
      <c r="BN292" s="1" t="s">
        <v>3</v>
      </c>
      <c r="BO292" s="1" t="s">
        <v>3</v>
      </c>
      <c r="BP292" s="1" t="s">
        <v>3</v>
      </c>
      <c r="BQ292" s="1"/>
      <c r="BR292" s="1"/>
      <c r="BS292" s="1"/>
      <c r="BT292" s="1"/>
      <c r="BU292" s="1"/>
      <c r="BV292" s="1"/>
      <c r="BW292" s="1"/>
      <c r="BX292" s="1">
        <v>0</v>
      </c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>
        <v>0</v>
      </c>
    </row>
    <row r="294" spans="1:245" x14ac:dyDescent="0.2">
      <c r="A294" s="2">
        <v>52</v>
      </c>
      <c r="B294" s="2">
        <f t="shared" ref="B294:G294" si="154">B298</f>
        <v>1</v>
      </c>
      <c r="C294" s="2">
        <f t="shared" si="154"/>
        <v>4</v>
      </c>
      <c r="D294" s="2">
        <f t="shared" si="154"/>
        <v>292</v>
      </c>
      <c r="E294" s="2">
        <f t="shared" si="154"/>
        <v>0</v>
      </c>
      <c r="F294" s="2" t="str">
        <f t="shared" si="154"/>
        <v>Новый раздел</v>
      </c>
      <c r="G294" s="2" t="str">
        <f t="shared" si="154"/>
        <v>5. Манометры.Техническое обслуживание в объеме планового ТО проводимого в течении кален.года в процессе работы оборудования.</v>
      </c>
      <c r="H294" s="2"/>
      <c r="I294" s="2"/>
      <c r="J294" s="2"/>
      <c r="K294" s="2"/>
      <c r="L294" s="2"/>
      <c r="M294" s="2"/>
      <c r="N294" s="2"/>
      <c r="O294" s="2">
        <f t="shared" ref="O294:AT294" si="155">O298</f>
        <v>214.5</v>
      </c>
      <c r="P294" s="2">
        <f t="shared" si="155"/>
        <v>0</v>
      </c>
      <c r="Q294" s="2">
        <f t="shared" si="155"/>
        <v>0</v>
      </c>
      <c r="R294" s="2">
        <f t="shared" si="155"/>
        <v>0</v>
      </c>
      <c r="S294" s="2">
        <f t="shared" si="155"/>
        <v>214.5</v>
      </c>
      <c r="T294" s="2">
        <f t="shared" si="155"/>
        <v>0</v>
      </c>
      <c r="U294" s="2">
        <f t="shared" si="155"/>
        <v>0.7</v>
      </c>
      <c r="V294" s="2">
        <f t="shared" si="155"/>
        <v>0</v>
      </c>
      <c r="W294" s="2">
        <f t="shared" si="155"/>
        <v>0</v>
      </c>
      <c r="X294" s="2">
        <f t="shared" si="155"/>
        <v>0</v>
      </c>
      <c r="Y294" s="2">
        <f t="shared" si="155"/>
        <v>0</v>
      </c>
      <c r="Z294" s="2">
        <f t="shared" si="155"/>
        <v>0</v>
      </c>
      <c r="AA294" s="2">
        <f t="shared" si="155"/>
        <v>0</v>
      </c>
      <c r="AB294" s="2">
        <f t="shared" si="155"/>
        <v>214.5</v>
      </c>
      <c r="AC294" s="2">
        <f t="shared" si="155"/>
        <v>0</v>
      </c>
      <c r="AD294" s="2">
        <f t="shared" si="155"/>
        <v>0</v>
      </c>
      <c r="AE294" s="2">
        <f t="shared" si="155"/>
        <v>0</v>
      </c>
      <c r="AF294" s="2">
        <f t="shared" si="155"/>
        <v>214.5</v>
      </c>
      <c r="AG294" s="2">
        <f t="shared" si="155"/>
        <v>0</v>
      </c>
      <c r="AH294" s="2">
        <f t="shared" si="155"/>
        <v>0.7</v>
      </c>
      <c r="AI294" s="2">
        <f t="shared" si="155"/>
        <v>0</v>
      </c>
      <c r="AJ294" s="2">
        <f t="shared" si="155"/>
        <v>0</v>
      </c>
      <c r="AK294" s="2">
        <f t="shared" si="155"/>
        <v>0</v>
      </c>
      <c r="AL294" s="2">
        <f t="shared" si="155"/>
        <v>0</v>
      </c>
      <c r="AM294" s="2">
        <f t="shared" si="155"/>
        <v>0</v>
      </c>
      <c r="AN294" s="2">
        <f t="shared" si="155"/>
        <v>0</v>
      </c>
      <c r="AO294" s="2">
        <f t="shared" si="155"/>
        <v>0</v>
      </c>
      <c r="AP294" s="2">
        <f t="shared" si="155"/>
        <v>0</v>
      </c>
      <c r="AQ294" s="2">
        <f t="shared" si="155"/>
        <v>0</v>
      </c>
      <c r="AR294" s="2">
        <f t="shared" si="155"/>
        <v>214.5</v>
      </c>
      <c r="AS294" s="2">
        <f t="shared" si="155"/>
        <v>214.5</v>
      </c>
      <c r="AT294" s="2">
        <f t="shared" si="155"/>
        <v>0</v>
      </c>
      <c r="AU294" s="2">
        <f t="shared" ref="AU294:BZ294" si="156">AU298</f>
        <v>0</v>
      </c>
      <c r="AV294" s="2">
        <f t="shared" si="156"/>
        <v>0</v>
      </c>
      <c r="AW294" s="2">
        <f t="shared" si="156"/>
        <v>0</v>
      </c>
      <c r="AX294" s="2">
        <f t="shared" si="156"/>
        <v>0</v>
      </c>
      <c r="AY294" s="2">
        <f t="shared" si="156"/>
        <v>0</v>
      </c>
      <c r="AZ294" s="2">
        <f t="shared" si="156"/>
        <v>0</v>
      </c>
      <c r="BA294" s="2">
        <f t="shared" si="156"/>
        <v>0</v>
      </c>
      <c r="BB294" s="2">
        <f t="shared" si="156"/>
        <v>0</v>
      </c>
      <c r="BC294" s="2">
        <f t="shared" si="156"/>
        <v>0</v>
      </c>
      <c r="BD294" s="2">
        <f t="shared" si="156"/>
        <v>0</v>
      </c>
      <c r="BE294" s="2">
        <f t="shared" si="156"/>
        <v>0</v>
      </c>
      <c r="BF294" s="2">
        <f t="shared" si="156"/>
        <v>0</v>
      </c>
      <c r="BG294" s="2">
        <f t="shared" si="156"/>
        <v>0</v>
      </c>
      <c r="BH294" s="2">
        <f t="shared" si="156"/>
        <v>0</v>
      </c>
      <c r="BI294" s="2">
        <f t="shared" si="156"/>
        <v>0</v>
      </c>
      <c r="BJ294" s="2">
        <f t="shared" si="156"/>
        <v>0</v>
      </c>
      <c r="BK294" s="2">
        <f t="shared" si="156"/>
        <v>0</v>
      </c>
      <c r="BL294" s="2">
        <f t="shared" si="156"/>
        <v>0</v>
      </c>
      <c r="BM294" s="2">
        <f t="shared" si="156"/>
        <v>0</v>
      </c>
      <c r="BN294" s="2">
        <f t="shared" si="156"/>
        <v>0</v>
      </c>
      <c r="BO294" s="2">
        <f t="shared" si="156"/>
        <v>0</v>
      </c>
      <c r="BP294" s="2">
        <f t="shared" si="156"/>
        <v>0</v>
      </c>
      <c r="BQ294" s="2">
        <f t="shared" si="156"/>
        <v>0</v>
      </c>
      <c r="BR294" s="2">
        <f t="shared" si="156"/>
        <v>0</v>
      </c>
      <c r="BS294" s="2">
        <f t="shared" si="156"/>
        <v>0</v>
      </c>
      <c r="BT294" s="2">
        <f t="shared" si="156"/>
        <v>0</v>
      </c>
      <c r="BU294" s="2">
        <f t="shared" si="156"/>
        <v>0</v>
      </c>
      <c r="BV294" s="2">
        <f t="shared" si="156"/>
        <v>0</v>
      </c>
      <c r="BW294" s="2">
        <f t="shared" si="156"/>
        <v>0</v>
      </c>
      <c r="BX294" s="2">
        <f t="shared" si="156"/>
        <v>0</v>
      </c>
      <c r="BY294" s="2">
        <f t="shared" si="156"/>
        <v>0</v>
      </c>
      <c r="BZ294" s="2">
        <f t="shared" si="156"/>
        <v>0</v>
      </c>
      <c r="CA294" s="2">
        <f t="shared" ref="CA294:DF294" si="157">CA298</f>
        <v>214.5</v>
      </c>
      <c r="CB294" s="2">
        <f t="shared" si="157"/>
        <v>214.5</v>
      </c>
      <c r="CC294" s="2">
        <f t="shared" si="157"/>
        <v>0</v>
      </c>
      <c r="CD294" s="2">
        <f t="shared" si="157"/>
        <v>0</v>
      </c>
      <c r="CE294" s="2">
        <f t="shared" si="157"/>
        <v>0</v>
      </c>
      <c r="CF294" s="2">
        <f t="shared" si="157"/>
        <v>0</v>
      </c>
      <c r="CG294" s="2">
        <f t="shared" si="157"/>
        <v>0</v>
      </c>
      <c r="CH294" s="2">
        <f t="shared" si="157"/>
        <v>0</v>
      </c>
      <c r="CI294" s="2">
        <f t="shared" si="157"/>
        <v>0</v>
      </c>
      <c r="CJ294" s="2">
        <f t="shared" si="157"/>
        <v>0</v>
      </c>
      <c r="CK294" s="2">
        <f t="shared" si="157"/>
        <v>0</v>
      </c>
      <c r="CL294" s="2">
        <f t="shared" si="157"/>
        <v>0</v>
      </c>
      <c r="CM294" s="2">
        <f t="shared" si="157"/>
        <v>0</v>
      </c>
      <c r="CN294" s="2">
        <f t="shared" si="157"/>
        <v>0</v>
      </c>
      <c r="CO294" s="2">
        <f t="shared" si="157"/>
        <v>0</v>
      </c>
      <c r="CP294" s="2">
        <f t="shared" si="157"/>
        <v>0</v>
      </c>
      <c r="CQ294" s="2">
        <f t="shared" si="157"/>
        <v>0</v>
      </c>
      <c r="CR294" s="2">
        <f t="shared" si="157"/>
        <v>0</v>
      </c>
      <c r="CS294" s="2">
        <f t="shared" si="157"/>
        <v>0</v>
      </c>
      <c r="CT294" s="2">
        <f t="shared" si="157"/>
        <v>0</v>
      </c>
      <c r="CU294" s="2">
        <f t="shared" si="157"/>
        <v>0</v>
      </c>
      <c r="CV294" s="2">
        <f t="shared" si="157"/>
        <v>0</v>
      </c>
      <c r="CW294" s="2">
        <f t="shared" si="157"/>
        <v>0</v>
      </c>
      <c r="CX294" s="2">
        <f t="shared" si="157"/>
        <v>0</v>
      </c>
      <c r="CY294" s="2">
        <f t="shared" si="157"/>
        <v>0</v>
      </c>
      <c r="CZ294" s="2">
        <f t="shared" si="157"/>
        <v>0</v>
      </c>
      <c r="DA294" s="2">
        <f t="shared" si="157"/>
        <v>0</v>
      </c>
      <c r="DB294" s="2">
        <f t="shared" si="157"/>
        <v>0</v>
      </c>
      <c r="DC294" s="2">
        <f t="shared" si="157"/>
        <v>0</v>
      </c>
      <c r="DD294" s="2">
        <f t="shared" si="157"/>
        <v>0</v>
      </c>
      <c r="DE294" s="2">
        <f t="shared" si="157"/>
        <v>0</v>
      </c>
      <c r="DF294" s="2">
        <f t="shared" si="157"/>
        <v>0</v>
      </c>
      <c r="DG294" s="3">
        <f t="shared" ref="DG294:EL294" si="158">DG298</f>
        <v>0</v>
      </c>
      <c r="DH294" s="3">
        <f t="shared" si="158"/>
        <v>0</v>
      </c>
      <c r="DI294" s="3">
        <f t="shared" si="158"/>
        <v>0</v>
      </c>
      <c r="DJ294" s="3">
        <f t="shared" si="158"/>
        <v>0</v>
      </c>
      <c r="DK294" s="3">
        <f t="shared" si="158"/>
        <v>0</v>
      </c>
      <c r="DL294" s="3">
        <f t="shared" si="158"/>
        <v>0</v>
      </c>
      <c r="DM294" s="3">
        <f t="shared" si="158"/>
        <v>0</v>
      </c>
      <c r="DN294" s="3">
        <f t="shared" si="158"/>
        <v>0</v>
      </c>
      <c r="DO294" s="3">
        <f t="shared" si="158"/>
        <v>0</v>
      </c>
      <c r="DP294" s="3">
        <f t="shared" si="158"/>
        <v>0</v>
      </c>
      <c r="DQ294" s="3">
        <f t="shared" si="158"/>
        <v>0</v>
      </c>
      <c r="DR294" s="3">
        <f t="shared" si="158"/>
        <v>0</v>
      </c>
      <c r="DS294" s="3">
        <f t="shared" si="158"/>
        <v>0</v>
      </c>
      <c r="DT294" s="3">
        <f t="shared" si="158"/>
        <v>0</v>
      </c>
      <c r="DU294" s="3">
        <f t="shared" si="158"/>
        <v>0</v>
      </c>
      <c r="DV294" s="3">
        <f t="shared" si="158"/>
        <v>0</v>
      </c>
      <c r="DW294" s="3">
        <f t="shared" si="158"/>
        <v>0</v>
      </c>
      <c r="DX294" s="3">
        <f t="shared" si="158"/>
        <v>0</v>
      </c>
      <c r="DY294" s="3">
        <f t="shared" si="158"/>
        <v>0</v>
      </c>
      <c r="DZ294" s="3">
        <f t="shared" si="158"/>
        <v>0</v>
      </c>
      <c r="EA294" s="3">
        <f t="shared" si="158"/>
        <v>0</v>
      </c>
      <c r="EB294" s="3">
        <f t="shared" si="158"/>
        <v>0</v>
      </c>
      <c r="EC294" s="3">
        <f t="shared" si="158"/>
        <v>0</v>
      </c>
      <c r="ED294" s="3">
        <f t="shared" si="158"/>
        <v>0</v>
      </c>
      <c r="EE294" s="3">
        <f t="shared" si="158"/>
        <v>0</v>
      </c>
      <c r="EF294" s="3">
        <f t="shared" si="158"/>
        <v>0</v>
      </c>
      <c r="EG294" s="3">
        <f t="shared" si="158"/>
        <v>0</v>
      </c>
      <c r="EH294" s="3">
        <f t="shared" si="158"/>
        <v>0</v>
      </c>
      <c r="EI294" s="3">
        <f t="shared" si="158"/>
        <v>0</v>
      </c>
      <c r="EJ294" s="3">
        <f t="shared" si="158"/>
        <v>0</v>
      </c>
      <c r="EK294" s="3">
        <f t="shared" si="158"/>
        <v>0</v>
      </c>
      <c r="EL294" s="3">
        <f t="shared" si="158"/>
        <v>0</v>
      </c>
      <c r="EM294" s="3">
        <f t="shared" ref="EM294:FR294" si="159">EM298</f>
        <v>0</v>
      </c>
      <c r="EN294" s="3">
        <f t="shared" si="159"/>
        <v>0</v>
      </c>
      <c r="EO294" s="3">
        <f t="shared" si="159"/>
        <v>0</v>
      </c>
      <c r="EP294" s="3">
        <f t="shared" si="159"/>
        <v>0</v>
      </c>
      <c r="EQ294" s="3">
        <f t="shared" si="159"/>
        <v>0</v>
      </c>
      <c r="ER294" s="3">
        <f t="shared" si="159"/>
        <v>0</v>
      </c>
      <c r="ES294" s="3">
        <f t="shared" si="159"/>
        <v>0</v>
      </c>
      <c r="ET294" s="3">
        <f t="shared" si="159"/>
        <v>0</v>
      </c>
      <c r="EU294" s="3">
        <f t="shared" si="159"/>
        <v>0</v>
      </c>
      <c r="EV294" s="3">
        <f t="shared" si="159"/>
        <v>0</v>
      </c>
      <c r="EW294" s="3">
        <f t="shared" si="159"/>
        <v>0</v>
      </c>
      <c r="EX294" s="3">
        <f t="shared" si="159"/>
        <v>0</v>
      </c>
      <c r="EY294" s="3">
        <f t="shared" si="159"/>
        <v>0</v>
      </c>
      <c r="EZ294" s="3">
        <f t="shared" si="159"/>
        <v>0</v>
      </c>
      <c r="FA294" s="3">
        <f t="shared" si="159"/>
        <v>0</v>
      </c>
      <c r="FB294" s="3">
        <f t="shared" si="159"/>
        <v>0</v>
      </c>
      <c r="FC294" s="3">
        <f t="shared" si="159"/>
        <v>0</v>
      </c>
      <c r="FD294" s="3">
        <f t="shared" si="159"/>
        <v>0</v>
      </c>
      <c r="FE294" s="3">
        <f t="shared" si="159"/>
        <v>0</v>
      </c>
      <c r="FF294" s="3">
        <f t="shared" si="159"/>
        <v>0</v>
      </c>
      <c r="FG294" s="3">
        <f t="shared" si="159"/>
        <v>0</v>
      </c>
      <c r="FH294" s="3">
        <f t="shared" si="159"/>
        <v>0</v>
      </c>
      <c r="FI294" s="3">
        <f t="shared" si="159"/>
        <v>0</v>
      </c>
      <c r="FJ294" s="3">
        <f t="shared" si="159"/>
        <v>0</v>
      </c>
      <c r="FK294" s="3">
        <f t="shared" si="159"/>
        <v>0</v>
      </c>
      <c r="FL294" s="3">
        <f t="shared" si="159"/>
        <v>0</v>
      </c>
      <c r="FM294" s="3">
        <f t="shared" si="159"/>
        <v>0</v>
      </c>
      <c r="FN294" s="3">
        <f t="shared" si="159"/>
        <v>0</v>
      </c>
      <c r="FO294" s="3">
        <f t="shared" si="159"/>
        <v>0</v>
      </c>
      <c r="FP294" s="3">
        <f t="shared" si="159"/>
        <v>0</v>
      </c>
      <c r="FQ294" s="3">
        <f t="shared" si="159"/>
        <v>0</v>
      </c>
      <c r="FR294" s="3">
        <f t="shared" si="159"/>
        <v>0</v>
      </c>
      <c r="FS294" s="3">
        <f t="shared" ref="FS294:GX294" si="160">FS298</f>
        <v>0</v>
      </c>
      <c r="FT294" s="3">
        <f t="shared" si="160"/>
        <v>0</v>
      </c>
      <c r="FU294" s="3">
        <f t="shared" si="160"/>
        <v>0</v>
      </c>
      <c r="FV294" s="3">
        <f t="shared" si="160"/>
        <v>0</v>
      </c>
      <c r="FW294" s="3">
        <f t="shared" si="160"/>
        <v>0</v>
      </c>
      <c r="FX294" s="3">
        <f t="shared" si="160"/>
        <v>0</v>
      </c>
      <c r="FY294" s="3">
        <f t="shared" si="160"/>
        <v>0</v>
      </c>
      <c r="FZ294" s="3">
        <f t="shared" si="160"/>
        <v>0</v>
      </c>
      <c r="GA294" s="3">
        <f t="shared" si="160"/>
        <v>0</v>
      </c>
      <c r="GB294" s="3">
        <f t="shared" si="160"/>
        <v>0</v>
      </c>
      <c r="GC294" s="3">
        <f t="shared" si="160"/>
        <v>0</v>
      </c>
      <c r="GD294" s="3">
        <f t="shared" si="160"/>
        <v>0</v>
      </c>
      <c r="GE294" s="3">
        <f t="shared" si="160"/>
        <v>0</v>
      </c>
      <c r="GF294" s="3">
        <f t="shared" si="160"/>
        <v>0</v>
      </c>
      <c r="GG294" s="3">
        <f t="shared" si="160"/>
        <v>0</v>
      </c>
      <c r="GH294" s="3">
        <f t="shared" si="160"/>
        <v>0</v>
      </c>
      <c r="GI294" s="3">
        <f t="shared" si="160"/>
        <v>0</v>
      </c>
      <c r="GJ294" s="3">
        <f t="shared" si="160"/>
        <v>0</v>
      </c>
      <c r="GK294" s="3">
        <f t="shared" si="160"/>
        <v>0</v>
      </c>
      <c r="GL294" s="3">
        <f t="shared" si="160"/>
        <v>0</v>
      </c>
      <c r="GM294" s="3">
        <f t="shared" si="160"/>
        <v>0</v>
      </c>
      <c r="GN294" s="3">
        <f t="shared" si="160"/>
        <v>0</v>
      </c>
      <c r="GO294" s="3">
        <f t="shared" si="160"/>
        <v>0</v>
      </c>
      <c r="GP294" s="3">
        <f t="shared" si="160"/>
        <v>0</v>
      </c>
      <c r="GQ294" s="3">
        <f t="shared" si="160"/>
        <v>0</v>
      </c>
      <c r="GR294" s="3">
        <f t="shared" si="160"/>
        <v>0</v>
      </c>
      <c r="GS294" s="3">
        <f t="shared" si="160"/>
        <v>0</v>
      </c>
      <c r="GT294" s="3">
        <f t="shared" si="160"/>
        <v>0</v>
      </c>
      <c r="GU294" s="3">
        <f t="shared" si="160"/>
        <v>0</v>
      </c>
      <c r="GV294" s="3">
        <f t="shared" si="160"/>
        <v>0</v>
      </c>
      <c r="GW294" s="3">
        <f t="shared" si="160"/>
        <v>0</v>
      </c>
      <c r="GX294" s="3">
        <f t="shared" si="160"/>
        <v>0</v>
      </c>
    </row>
    <row r="296" spans="1:245" x14ac:dyDescent="0.2">
      <c r="A296">
        <v>17</v>
      </c>
      <c r="B296">
        <v>1</v>
      </c>
      <c r="C296">
        <f>ROW(SmtRes!A23)</f>
        <v>23</v>
      </c>
      <c r="D296">
        <f>ROW(EtalonRes!A23)</f>
        <v>23</v>
      </c>
      <c r="E296" t="s">
        <v>170</v>
      </c>
      <c r="F296" t="s">
        <v>171</v>
      </c>
      <c r="G296" t="s">
        <v>172</v>
      </c>
      <c r="H296" t="s">
        <v>20</v>
      </c>
      <c r="I296">
        <v>1</v>
      </c>
      <c r="J296">
        <v>0</v>
      </c>
      <c r="K296">
        <v>1</v>
      </c>
      <c r="O296">
        <f>ROUND(CP296,2)</f>
        <v>214.5</v>
      </c>
      <c r="P296">
        <f>ROUND(CQ296*I296,2)</f>
        <v>0</v>
      </c>
      <c r="Q296">
        <f>ROUND(CR296*I296,2)</f>
        <v>0</v>
      </c>
      <c r="R296">
        <f>ROUND(CS296*I296,2)</f>
        <v>0</v>
      </c>
      <c r="S296">
        <f>ROUND(CT296*I296,2)</f>
        <v>214.5</v>
      </c>
      <c r="T296">
        <f>ROUND(CU296*I296,2)</f>
        <v>0</v>
      </c>
      <c r="U296">
        <f>CV296*I296</f>
        <v>0.7</v>
      </c>
      <c r="V296">
        <f>CW296*I296</f>
        <v>0</v>
      </c>
      <c r="W296">
        <f>ROUND(CX296*I296,2)</f>
        <v>0</v>
      </c>
      <c r="X296">
        <f>ROUND(CY296,2)</f>
        <v>0</v>
      </c>
      <c r="Y296">
        <f>ROUND(CZ296,2)</f>
        <v>0</v>
      </c>
      <c r="AA296">
        <v>290813959</v>
      </c>
      <c r="AB296">
        <f>ROUND((AC296+AD296+AF296),6)</f>
        <v>83.79</v>
      </c>
      <c r="AC296">
        <f>ROUND((ES296),6)</f>
        <v>0</v>
      </c>
      <c r="AD296">
        <f>ROUND((((ET296)-(EU296))+AE296),6)</f>
        <v>0</v>
      </c>
      <c r="AE296">
        <f>ROUND((EU296),6)</f>
        <v>0</v>
      </c>
      <c r="AF296">
        <f>ROUND(((EV296*0.882)),6)</f>
        <v>83.79</v>
      </c>
      <c r="AG296">
        <f>ROUND((AP296),6)</f>
        <v>0</v>
      </c>
      <c r="AH296">
        <f>(EW296)</f>
        <v>0.7</v>
      </c>
      <c r="AI296">
        <f>(EX296)</f>
        <v>0</v>
      </c>
      <c r="AJ296">
        <f>(AS296)</f>
        <v>0</v>
      </c>
      <c r="AK296">
        <v>95</v>
      </c>
      <c r="AL296">
        <v>0</v>
      </c>
      <c r="AM296">
        <v>0</v>
      </c>
      <c r="AN296">
        <v>0</v>
      </c>
      <c r="AO296">
        <v>95</v>
      </c>
      <c r="AP296">
        <v>0</v>
      </c>
      <c r="AQ296">
        <v>0.7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2.56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1</v>
      </c>
      <c r="BJ296" t="s">
        <v>173</v>
      </c>
      <c r="BM296">
        <v>150</v>
      </c>
      <c r="BN296">
        <v>0</v>
      </c>
      <c r="BO296" t="s">
        <v>3</v>
      </c>
      <c r="BP296">
        <v>0</v>
      </c>
      <c r="BQ296">
        <v>1</v>
      </c>
      <c r="BR296">
        <v>0</v>
      </c>
      <c r="BS296">
        <v>2.56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>(P296+Q296+S296)</f>
        <v>214.5</v>
      </c>
      <c r="CQ296">
        <f>AC296*BC296</f>
        <v>0</v>
      </c>
      <c r="CR296">
        <f>(((ET296)*BB296-(EU296)*BS296)+AE296*BS296)</f>
        <v>0</v>
      </c>
      <c r="CS296">
        <f>AE296*BS296</f>
        <v>0</v>
      </c>
      <c r="CT296">
        <f>AF296*BA296</f>
        <v>214.50240000000002</v>
      </c>
      <c r="CU296">
        <f>AG296</f>
        <v>0</v>
      </c>
      <c r="CV296">
        <f>AH296</f>
        <v>0.7</v>
      </c>
      <c r="CW296">
        <f>AI296</f>
        <v>0</v>
      </c>
      <c r="CX296">
        <f>AJ296</f>
        <v>0</v>
      </c>
      <c r="CY296">
        <f>(((S296+R296)*AT296)/100)</f>
        <v>0</v>
      </c>
      <c r="CZ296">
        <f>(((S296+R296)*AU296)/100)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22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1010</v>
      </c>
      <c r="DV296" t="s">
        <v>20</v>
      </c>
      <c r="DW296" t="s">
        <v>23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239517836</v>
      </c>
      <c r="EF296">
        <v>1</v>
      </c>
      <c r="EG296" t="s">
        <v>24</v>
      </c>
      <c r="EH296">
        <v>0</v>
      </c>
      <c r="EI296" t="s">
        <v>3</v>
      </c>
      <c r="EJ296">
        <v>1</v>
      </c>
      <c r="EK296">
        <v>150</v>
      </c>
      <c r="EL296" t="s">
        <v>25</v>
      </c>
      <c r="EM296" t="s">
        <v>26</v>
      </c>
      <c r="EO296" t="s">
        <v>3</v>
      </c>
      <c r="EQ296">
        <v>0</v>
      </c>
      <c r="ER296">
        <v>95</v>
      </c>
      <c r="ES296">
        <v>0</v>
      </c>
      <c r="ET296">
        <v>0</v>
      </c>
      <c r="EU296">
        <v>0</v>
      </c>
      <c r="EV296">
        <v>95</v>
      </c>
      <c r="EW296">
        <v>0.7</v>
      </c>
      <c r="EX296">
        <v>0</v>
      </c>
      <c r="EY296">
        <v>0</v>
      </c>
      <c r="FQ296">
        <v>0</v>
      </c>
      <c r="FR296">
        <f>ROUND(IF(BI296=3,GM296,0),2)</f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F296">
        <v>770928753</v>
      </c>
      <c r="GG296">
        <v>2</v>
      </c>
      <c r="GH296">
        <v>1</v>
      </c>
      <c r="GI296">
        <v>3</v>
      </c>
      <c r="GJ296">
        <v>0</v>
      </c>
      <c r="GK296">
        <v>0</v>
      </c>
      <c r="GL296">
        <f>ROUND(IF(AND(BH296=3,BI296=3,FS296&lt;&gt;0),P296,0),2)</f>
        <v>0</v>
      </c>
      <c r="GM296">
        <f>ROUND(O296+X296+Y296,2)+GX296</f>
        <v>214.5</v>
      </c>
      <c r="GN296">
        <f>IF(OR(BI296=0,BI296=1),GM296-GX296,0)</f>
        <v>214.5</v>
      </c>
      <c r="GO296">
        <f>IF(BI296=2,GM296-GX296,0)</f>
        <v>0</v>
      </c>
      <c r="GP296">
        <f>IF(BI296=4,GM296-GX296,0)</f>
        <v>0</v>
      </c>
      <c r="GR296">
        <v>0</v>
      </c>
      <c r="GS296">
        <v>3</v>
      </c>
      <c r="GT296">
        <v>0</v>
      </c>
      <c r="GU296" t="s">
        <v>3</v>
      </c>
      <c r="GV296">
        <f>ROUND((GT296),6)</f>
        <v>0</v>
      </c>
      <c r="GW296">
        <v>1</v>
      </c>
      <c r="GX296">
        <f>ROUND(HC296*I296,2)</f>
        <v>0</v>
      </c>
      <c r="HA296">
        <v>0</v>
      </c>
      <c r="HB296">
        <v>0</v>
      </c>
      <c r="HC296">
        <f>GV296*GW296</f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IK296">
        <v>0</v>
      </c>
    </row>
    <row r="298" spans="1:245" x14ac:dyDescent="0.2">
      <c r="A298" s="2">
        <v>51</v>
      </c>
      <c r="B298" s="2">
        <f>B292</f>
        <v>1</v>
      </c>
      <c r="C298" s="2">
        <f>A292</f>
        <v>4</v>
      </c>
      <c r="D298" s="2">
        <f>ROW(A292)</f>
        <v>292</v>
      </c>
      <c r="E298" s="2"/>
      <c r="F298" s="2" t="str">
        <f>IF(F292&lt;&gt;"",F292,"")</f>
        <v>Новый раздел</v>
      </c>
      <c r="G298" s="2" t="str">
        <f>IF(G292&lt;&gt;"",G292,"")</f>
        <v>5. Манометры.Техническое обслуживание в объеме планового ТО проводимого в течении кален.года в процессе работы оборудования.</v>
      </c>
      <c r="H298" s="2">
        <v>0</v>
      </c>
      <c r="I298" s="2"/>
      <c r="J298" s="2"/>
      <c r="K298" s="2"/>
      <c r="L298" s="2"/>
      <c r="M298" s="2"/>
      <c r="N298" s="2"/>
      <c r="O298" s="2">
        <f t="shared" ref="O298:T298" si="161">ROUND(AB298,2)</f>
        <v>214.5</v>
      </c>
      <c r="P298" s="2">
        <f t="shared" si="161"/>
        <v>0</v>
      </c>
      <c r="Q298" s="2">
        <f t="shared" si="161"/>
        <v>0</v>
      </c>
      <c r="R298" s="2">
        <f t="shared" si="161"/>
        <v>0</v>
      </c>
      <c r="S298" s="2">
        <f t="shared" si="161"/>
        <v>214.5</v>
      </c>
      <c r="T298" s="2">
        <f t="shared" si="161"/>
        <v>0</v>
      </c>
      <c r="U298" s="2">
        <f>AH298</f>
        <v>0.7</v>
      </c>
      <c r="V298" s="2">
        <f>AI298</f>
        <v>0</v>
      </c>
      <c r="W298" s="2">
        <f>ROUND(AJ298,2)</f>
        <v>0</v>
      </c>
      <c r="X298" s="2">
        <f>ROUND(AK298,2)</f>
        <v>0</v>
      </c>
      <c r="Y298" s="2">
        <f>ROUND(AL298,2)</f>
        <v>0</v>
      </c>
      <c r="Z298" s="2"/>
      <c r="AA298" s="2"/>
      <c r="AB298" s="2">
        <f>ROUND(SUMIF(AA296:AA296,"=290813959",O296:O296),2)</f>
        <v>214.5</v>
      </c>
      <c r="AC298" s="2">
        <f>ROUND(SUMIF(AA296:AA296,"=290813959",P296:P296),2)</f>
        <v>0</v>
      </c>
      <c r="AD298" s="2">
        <f>ROUND(SUMIF(AA296:AA296,"=290813959",Q296:Q296),2)</f>
        <v>0</v>
      </c>
      <c r="AE298" s="2">
        <f>ROUND(SUMIF(AA296:AA296,"=290813959",R296:R296),2)</f>
        <v>0</v>
      </c>
      <c r="AF298" s="2">
        <f>ROUND(SUMIF(AA296:AA296,"=290813959",S296:S296),2)</f>
        <v>214.5</v>
      </c>
      <c r="AG298" s="2">
        <f>ROUND(SUMIF(AA296:AA296,"=290813959",T296:T296),2)</f>
        <v>0</v>
      </c>
      <c r="AH298" s="2">
        <f>SUMIF(AA296:AA296,"=290813959",U296:U296)</f>
        <v>0.7</v>
      </c>
      <c r="AI298" s="2">
        <f>SUMIF(AA296:AA296,"=290813959",V296:V296)</f>
        <v>0</v>
      </c>
      <c r="AJ298" s="2">
        <f>ROUND(SUMIF(AA296:AA296,"=290813959",W296:W296),2)</f>
        <v>0</v>
      </c>
      <c r="AK298" s="2">
        <f>ROUND(SUMIF(AA296:AA296,"=290813959",X296:X296),2)</f>
        <v>0</v>
      </c>
      <c r="AL298" s="2">
        <f>ROUND(SUMIF(AA296:AA296,"=290813959",Y296:Y296),2)</f>
        <v>0</v>
      </c>
      <c r="AM298" s="2"/>
      <c r="AN298" s="2"/>
      <c r="AO298" s="2">
        <f t="shared" ref="AO298:BD298" si="162">ROUND(BX298,2)</f>
        <v>0</v>
      </c>
      <c r="AP298" s="2">
        <f t="shared" si="162"/>
        <v>0</v>
      </c>
      <c r="AQ298" s="2">
        <f t="shared" si="162"/>
        <v>0</v>
      </c>
      <c r="AR298" s="2">
        <f t="shared" si="162"/>
        <v>214.5</v>
      </c>
      <c r="AS298" s="2">
        <f t="shared" si="162"/>
        <v>214.5</v>
      </c>
      <c r="AT298" s="2">
        <f t="shared" si="162"/>
        <v>0</v>
      </c>
      <c r="AU298" s="2">
        <f t="shared" si="162"/>
        <v>0</v>
      </c>
      <c r="AV298" s="2">
        <f t="shared" si="162"/>
        <v>0</v>
      </c>
      <c r="AW298" s="2">
        <f t="shared" si="162"/>
        <v>0</v>
      </c>
      <c r="AX298" s="2">
        <f t="shared" si="162"/>
        <v>0</v>
      </c>
      <c r="AY298" s="2">
        <f t="shared" si="162"/>
        <v>0</v>
      </c>
      <c r="AZ298" s="2">
        <f t="shared" si="162"/>
        <v>0</v>
      </c>
      <c r="BA298" s="2">
        <f t="shared" si="162"/>
        <v>0</v>
      </c>
      <c r="BB298" s="2">
        <f t="shared" si="162"/>
        <v>0</v>
      </c>
      <c r="BC298" s="2">
        <f t="shared" si="162"/>
        <v>0</v>
      </c>
      <c r="BD298" s="2">
        <f t="shared" si="162"/>
        <v>0</v>
      </c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>
        <f>ROUND(SUMIF(AA296:AA296,"=290813959",FQ296:FQ296),2)</f>
        <v>0</v>
      </c>
      <c r="BY298" s="2">
        <f>ROUND(SUMIF(AA296:AA296,"=290813959",FR296:FR296),2)</f>
        <v>0</v>
      </c>
      <c r="BZ298" s="2">
        <f>ROUND(SUMIF(AA296:AA296,"=290813959",GL296:GL296),2)</f>
        <v>0</v>
      </c>
      <c r="CA298" s="2">
        <f>ROUND(SUMIF(AA296:AA296,"=290813959",GM296:GM296),2)</f>
        <v>214.5</v>
      </c>
      <c r="CB298" s="2">
        <f>ROUND(SUMIF(AA296:AA296,"=290813959",GN296:GN296),2)</f>
        <v>214.5</v>
      </c>
      <c r="CC298" s="2">
        <f>ROUND(SUMIF(AA296:AA296,"=290813959",GO296:GO296),2)</f>
        <v>0</v>
      </c>
      <c r="CD298" s="2">
        <f>ROUND(SUMIF(AA296:AA296,"=290813959",GP296:GP296),2)</f>
        <v>0</v>
      </c>
      <c r="CE298" s="2">
        <f>AC298-BX298</f>
        <v>0</v>
      </c>
      <c r="CF298" s="2">
        <f>AC298-BY298</f>
        <v>0</v>
      </c>
      <c r="CG298" s="2">
        <f>BX298-BZ298</f>
        <v>0</v>
      </c>
      <c r="CH298" s="2">
        <f>AC298-BX298-BY298+BZ298</f>
        <v>0</v>
      </c>
      <c r="CI298" s="2">
        <f>BY298-BZ298</f>
        <v>0</v>
      </c>
      <c r="CJ298" s="2">
        <f>ROUND(SUMIF(AA296:AA296,"=290813959",GX296:GX296),2)</f>
        <v>0</v>
      </c>
      <c r="CK298" s="2">
        <f>ROUND(SUMIF(AA296:AA296,"=290813959",GY296:GY296),2)</f>
        <v>0</v>
      </c>
      <c r="CL298" s="2">
        <f>ROUND(SUMIF(AA296:AA296,"=290813959",GZ296:GZ296),2)</f>
        <v>0</v>
      </c>
      <c r="CM298" s="2">
        <f>ROUND(SUMIF(AA296:AA296,"=290813959",HD296:HD296),2)</f>
        <v>0</v>
      </c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>
        <v>0</v>
      </c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201</v>
      </c>
      <c r="F300" s="4">
        <f>ROUND(Source!O298,O300)</f>
        <v>214.5</v>
      </c>
      <c r="G300" s="4" t="s">
        <v>46</v>
      </c>
      <c r="H300" s="4" t="s">
        <v>47</v>
      </c>
      <c r="I300" s="4"/>
      <c r="J300" s="4"/>
      <c r="K300" s="4">
        <v>201</v>
      </c>
      <c r="L300" s="4">
        <v>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214.5</v>
      </c>
      <c r="X300" s="4">
        <v>1</v>
      </c>
      <c r="Y300" s="4">
        <v>214.5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202</v>
      </c>
      <c r="F301" s="4">
        <f>ROUND(Source!P298,O301)</f>
        <v>0</v>
      </c>
      <c r="G301" s="4" t="s">
        <v>48</v>
      </c>
      <c r="H301" s="4" t="s">
        <v>49</v>
      </c>
      <c r="I301" s="4"/>
      <c r="J301" s="4"/>
      <c r="K301" s="4">
        <v>202</v>
      </c>
      <c r="L301" s="4">
        <v>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222</v>
      </c>
      <c r="F302" s="4">
        <f>ROUND(Source!AO298,O302)</f>
        <v>0</v>
      </c>
      <c r="G302" s="4" t="s">
        <v>50</v>
      </c>
      <c r="H302" s="4" t="s">
        <v>51</v>
      </c>
      <c r="I302" s="4"/>
      <c r="J302" s="4"/>
      <c r="K302" s="4">
        <v>222</v>
      </c>
      <c r="L302" s="4">
        <v>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225</v>
      </c>
      <c r="F303" s="4">
        <f>ROUND(Source!AV298,O303)</f>
        <v>0</v>
      </c>
      <c r="G303" s="4" t="s">
        <v>52</v>
      </c>
      <c r="H303" s="4" t="s">
        <v>53</v>
      </c>
      <c r="I303" s="4"/>
      <c r="J303" s="4"/>
      <c r="K303" s="4">
        <v>225</v>
      </c>
      <c r="L303" s="4">
        <v>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226</v>
      </c>
      <c r="F304" s="4">
        <f>ROUND(Source!AW298,O304)</f>
        <v>0</v>
      </c>
      <c r="G304" s="4" t="s">
        <v>54</v>
      </c>
      <c r="H304" s="4" t="s">
        <v>55</v>
      </c>
      <c r="I304" s="4"/>
      <c r="J304" s="4"/>
      <c r="K304" s="4">
        <v>226</v>
      </c>
      <c r="L304" s="4">
        <v>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227</v>
      </c>
      <c r="F305" s="4">
        <f>ROUND(Source!AX298,O305)</f>
        <v>0</v>
      </c>
      <c r="G305" s="4" t="s">
        <v>56</v>
      </c>
      <c r="H305" s="4" t="s">
        <v>57</v>
      </c>
      <c r="I305" s="4"/>
      <c r="J305" s="4"/>
      <c r="K305" s="4">
        <v>227</v>
      </c>
      <c r="L305" s="4">
        <v>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228</v>
      </c>
      <c r="F306" s="4">
        <f>ROUND(Source!AY298,O306)</f>
        <v>0</v>
      </c>
      <c r="G306" s="4" t="s">
        <v>58</v>
      </c>
      <c r="H306" s="4" t="s">
        <v>59</v>
      </c>
      <c r="I306" s="4"/>
      <c r="J306" s="4"/>
      <c r="K306" s="4">
        <v>228</v>
      </c>
      <c r="L306" s="4">
        <v>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216</v>
      </c>
      <c r="F307" s="4">
        <f>ROUND(Source!AP298,O307)</f>
        <v>0</v>
      </c>
      <c r="G307" s="4" t="s">
        <v>60</v>
      </c>
      <c r="H307" s="4" t="s">
        <v>61</v>
      </c>
      <c r="I307" s="4"/>
      <c r="J307" s="4"/>
      <c r="K307" s="4">
        <v>216</v>
      </c>
      <c r="L307" s="4">
        <v>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223</v>
      </c>
      <c r="F308" s="4">
        <f>ROUND(Source!AQ298,O308)</f>
        <v>0</v>
      </c>
      <c r="G308" s="4" t="s">
        <v>62</v>
      </c>
      <c r="H308" s="4" t="s">
        <v>63</v>
      </c>
      <c r="I308" s="4"/>
      <c r="J308" s="4"/>
      <c r="K308" s="4">
        <v>223</v>
      </c>
      <c r="L308" s="4">
        <v>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229</v>
      </c>
      <c r="F309" s="4">
        <f>ROUND(Source!AZ298,O309)</f>
        <v>0</v>
      </c>
      <c r="G309" s="4" t="s">
        <v>64</v>
      </c>
      <c r="H309" s="4" t="s">
        <v>65</v>
      </c>
      <c r="I309" s="4"/>
      <c r="J309" s="4"/>
      <c r="K309" s="4">
        <v>229</v>
      </c>
      <c r="L309" s="4">
        <v>10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203</v>
      </c>
      <c r="F310" s="4">
        <f>ROUND(Source!Q298,O310)</f>
        <v>0</v>
      </c>
      <c r="G310" s="4" t="s">
        <v>66</v>
      </c>
      <c r="H310" s="4" t="s">
        <v>67</v>
      </c>
      <c r="I310" s="4"/>
      <c r="J310" s="4"/>
      <c r="K310" s="4">
        <v>203</v>
      </c>
      <c r="L310" s="4">
        <v>11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231</v>
      </c>
      <c r="F311" s="4">
        <f>ROUND(Source!BB298,O311)</f>
        <v>0</v>
      </c>
      <c r="G311" s="4" t="s">
        <v>68</v>
      </c>
      <c r="H311" s="4" t="s">
        <v>69</v>
      </c>
      <c r="I311" s="4"/>
      <c r="J311" s="4"/>
      <c r="K311" s="4">
        <v>231</v>
      </c>
      <c r="L311" s="4">
        <v>12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204</v>
      </c>
      <c r="F312" s="4">
        <f>ROUND(Source!R298,O312)</f>
        <v>0</v>
      </c>
      <c r="G312" s="4" t="s">
        <v>70</v>
      </c>
      <c r="H312" s="4" t="s">
        <v>71</v>
      </c>
      <c r="I312" s="4"/>
      <c r="J312" s="4"/>
      <c r="K312" s="4">
        <v>204</v>
      </c>
      <c r="L312" s="4">
        <v>13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205</v>
      </c>
      <c r="F313" s="4">
        <f>ROUND(Source!S298,O313)</f>
        <v>214.5</v>
      </c>
      <c r="G313" s="4" t="s">
        <v>72</v>
      </c>
      <c r="H313" s="4" t="s">
        <v>73</v>
      </c>
      <c r="I313" s="4"/>
      <c r="J313" s="4"/>
      <c r="K313" s="4">
        <v>205</v>
      </c>
      <c r="L313" s="4">
        <v>14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214.5</v>
      </c>
      <c r="X313" s="4">
        <v>1</v>
      </c>
      <c r="Y313" s="4">
        <v>214.5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232</v>
      </c>
      <c r="F314" s="4">
        <f>ROUND(Source!BC298,O314)</f>
        <v>0</v>
      </c>
      <c r="G314" s="4" t="s">
        <v>74</v>
      </c>
      <c r="H314" s="4" t="s">
        <v>75</v>
      </c>
      <c r="I314" s="4"/>
      <c r="J314" s="4"/>
      <c r="K314" s="4">
        <v>232</v>
      </c>
      <c r="L314" s="4">
        <v>15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214</v>
      </c>
      <c r="F315" s="4">
        <f>ROUND(Source!AS298,O315)</f>
        <v>214.5</v>
      </c>
      <c r="G315" s="4" t="s">
        <v>76</v>
      </c>
      <c r="H315" s="4" t="s">
        <v>77</v>
      </c>
      <c r="I315" s="4"/>
      <c r="J315" s="4"/>
      <c r="K315" s="4">
        <v>214</v>
      </c>
      <c r="L315" s="4">
        <v>16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214.5</v>
      </c>
      <c r="X315" s="4">
        <v>1</v>
      </c>
      <c r="Y315" s="4">
        <v>214.5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215</v>
      </c>
      <c r="F316" s="4">
        <f>ROUND(Source!AT298,O316)</f>
        <v>0</v>
      </c>
      <c r="G316" s="4" t="s">
        <v>78</v>
      </c>
      <c r="H316" s="4" t="s">
        <v>79</v>
      </c>
      <c r="I316" s="4"/>
      <c r="J316" s="4"/>
      <c r="K316" s="4">
        <v>215</v>
      </c>
      <c r="L316" s="4">
        <v>17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217</v>
      </c>
      <c r="F317" s="4">
        <f>ROUND(Source!AU298,O317)</f>
        <v>0</v>
      </c>
      <c r="G317" s="4" t="s">
        <v>80</v>
      </c>
      <c r="H317" s="4" t="s">
        <v>81</v>
      </c>
      <c r="I317" s="4"/>
      <c r="J317" s="4"/>
      <c r="K317" s="4">
        <v>217</v>
      </c>
      <c r="L317" s="4">
        <v>18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230</v>
      </c>
      <c r="F318" s="4">
        <f>ROUND(Source!BA298,O318)</f>
        <v>0</v>
      </c>
      <c r="G318" s="4" t="s">
        <v>82</v>
      </c>
      <c r="H318" s="4" t="s">
        <v>83</v>
      </c>
      <c r="I318" s="4"/>
      <c r="J318" s="4"/>
      <c r="K318" s="4">
        <v>230</v>
      </c>
      <c r="L318" s="4">
        <v>19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206</v>
      </c>
      <c r="F319" s="4">
        <f>ROUND(Source!T298,O319)</f>
        <v>0</v>
      </c>
      <c r="G319" s="4" t="s">
        <v>84</v>
      </c>
      <c r="H319" s="4" t="s">
        <v>85</v>
      </c>
      <c r="I319" s="4"/>
      <c r="J319" s="4"/>
      <c r="K319" s="4">
        <v>206</v>
      </c>
      <c r="L319" s="4">
        <v>20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207</v>
      </c>
      <c r="F320" s="4">
        <f>Source!U298</f>
        <v>0.7</v>
      </c>
      <c r="G320" s="4" t="s">
        <v>86</v>
      </c>
      <c r="H320" s="4" t="s">
        <v>87</v>
      </c>
      <c r="I320" s="4"/>
      <c r="J320" s="4"/>
      <c r="K320" s="4">
        <v>207</v>
      </c>
      <c r="L320" s="4">
        <v>21</v>
      </c>
      <c r="M320" s="4">
        <v>3</v>
      </c>
      <c r="N320" s="4" t="s">
        <v>3</v>
      </c>
      <c r="O320" s="4">
        <v>-1</v>
      </c>
      <c r="P320" s="4"/>
      <c r="Q320" s="4"/>
      <c r="R320" s="4"/>
      <c r="S320" s="4"/>
      <c r="T320" s="4"/>
      <c r="U320" s="4"/>
      <c r="V320" s="4"/>
      <c r="W320" s="4">
        <v>0.7</v>
      </c>
      <c r="X320" s="4">
        <v>1</v>
      </c>
      <c r="Y320" s="4">
        <v>0.7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208</v>
      </c>
      <c r="F321" s="4">
        <f>Source!V298</f>
        <v>0</v>
      </c>
      <c r="G321" s="4" t="s">
        <v>88</v>
      </c>
      <c r="H321" s="4" t="s">
        <v>89</v>
      </c>
      <c r="I321" s="4"/>
      <c r="J321" s="4"/>
      <c r="K321" s="4">
        <v>208</v>
      </c>
      <c r="L321" s="4">
        <v>22</v>
      </c>
      <c r="M321" s="4">
        <v>3</v>
      </c>
      <c r="N321" s="4" t="s">
        <v>3</v>
      </c>
      <c r="O321" s="4">
        <v>-1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209</v>
      </c>
      <c r="F322" s="4">
        <f>ROUND(Source!W298,O322)</f>
        <v>0</v>
      </c>
      <c r="G322" s="4" t="s">
        <v>90</v>
      </c>
      <c r="H322" s="4" t="s">
        <v>91</v>
      </c>
      <c r="I322" s="4"/>
      <c r="J322" s="4"/>
      <c r="K322" s="4">
        <v>209</v>
      </c>
      <c r="L322" s="4">
        <v>23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0</v>
      </c>
      <c r="C323" s="4">
        <v>0</v>
      </c>
      <c r="D323" s="4">
        <v>1</v>
      </c>
      <c r="E323" s="4">
        <v>233</v>
      </c>
      <c r="F323" s="4">
        <f>ROUND(Source!BD298,O323)</f>
        <v>0</v>
      </c>
      <c r="G323" s="4" t="s">
        <v>92</v>
      </c>
      <c r="H323" s="4" t="s">
        <v>93</v>
      </c>
      <c r="I323" s="4"/>
      <c r="J323" s="4"/>
      <c r="K323" s="4">
        <v>233</v>
      </c>
      <c r="L323" s="4">
        <v>24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45" x14ac:dyDescent="0.2">
      <c r="A324" s="4">
        <v>50</v>
      </c>
      <c r="B324" s="4">
        <v>0</v>
      </c>
      <c r="C324" s="4">
        <v>0</v>
      </c>
      <c r="D324" s="4">
        <v>1</v>
      </c>
      <c r="E324" s="4">
        <v>210</v>
      </c>
      <c r="F324" s="4">
        <f>ROUND(Source!X298,O324)</f>
        <v>0</v>
      </c>
      <c r="G324" s="4" t="s">
        <v>94</v>
      </c>
      <c r="H324" s="4" t="s">
        <v>95</v>
      </c>
      <c r="I324" s="4"/>
      <c r="J324" s="4"/>
      <c r="K324" s="4">
        <v>210</v>
      </c>
      <c r="L324" s="4">
        <v>25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45" x14ac:dyDescent="0.2">
      <c r="A325" s="4">
        <v>50</v>
      </c>
      <c r="B325" s="4">
        <v>0</v>
      </c>
      <c r="C325" s="4">
        <v>0</v>
      </c>
      <c r="D325" s="4">
        <v>1</v>
      </c>
      <c r="E325" s="4">
        <v>211</v>
      </c>
      <c r="F325" s="4">
        <f>ROUND(Source!Y298,O325)</f>
        <v>0</v>
      </c>
      <c r="G325" s="4" t="s">
        <v>96</v>
      </c>
      <c r="H325" s="4" t="s">
        <v>97</v>
      </c>
      <c r="I325" s="4"/>
      <c r="J325" s="4"/>
      <c r="K325" s="4">
        <v>211</v>
      </c>
      <c r="L325" s="4">
        <v>26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45" x14ac:dyDescent="0.2">
      <c r="A326" s="4">
        <v>50</v>
      </c>
      <c r="B326" s="4">
        <v>0</v>
      </c>
      <c r="C326" s="4">
        <v>0</v>
      </c>
      <c r="D326" s="4">
        <v>1</v>
      </c>
      <c r="E326" s="4">
        <v>224</v>
      </c>
      <c r="F326" s="4">
        <f>ROUND(Source!AR298,O326)</f>
        <v>214.5</v>
      </c>
      <c r="G326" s="4" t="s">
        <v>98</v>
      </c>
      <c r="H326" s="4" t="s">
        <v>99</v>
      </c>
      <c r="I326" s="4"/>
      <c r="J326" s="4"/>
      <c r="K326" s="4">
        <v>224</v>
      </c>
      <c r="L326" s="4">
        <v>27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214.5</v>
      </c>
      <c r="X326" s="4">
        <v>1</v>
      </c>
      <c r="Y326" s="4">
        <v>214.5</v>
      </c>
      <c r="Z326" s="4"/>
      <c r="AA326" s="4"/>
      <c r="AB326" s="4"/>
    </row>
    <row r="328" spans="1:245" x14ac:dyDescent="0.2">
      <c r="A328" s="1">
        <v>4</v>
      </c>
      <c r="B328" s="1">
        <v>1</v>
      </c>
      <c r="C328" s="1"/>
      <c r="D328" s="1">
        <f>ROW(A334)</f>
        <v>334</v>
      </c>
      <c r="E328" s="1"/>
      <c r="F328" s="1" t="s">
        <v>15</v>
      </c>
      <c r="G328" s="1" t="s">
        <v>174</v>
      </c>
      <c r="H328" s="1" t="s">
        <v>3</v>
      </c>
      <c r="I328" s="1">
        <v>0</v>
      </c>
      <c r="J328" s="1"/>
      <c r="K328" s="1">
        <v>-1</v>
      </c>
      <c r="L328" s="1"/>
      <c r="M328" s="1" t="s">
        <v>3</v>
      </c>
      <c r="N328" s="1"/>
      <c r="O328" s="1"/>
      <c r="P328" s="1"/>
      <c r="Q328" s="1"/>
      <c r="R328" s="1"/>
      <c r="S328" s="1">
        <v>0</v>
      </c>
      <c r="T328" s="1"/>
      <c r="U328" s="1" t="s">
        <v>3</v>
      </c>
      <c r="V328" s="1">
        <v>0</v>
      </c>
      <c r="W328" s="1"/>
      <c r="X328" s="1"/>
      <c r="Y328" s="1"/>
      <c r="Z328" s="1"/>
      <c r="AA328" s="1"/>
      <c r="AB328" s="1" t="s">
        <v>3</v>
      </c>
      <c r="AC328" s="1" t="s">
        <v>3</v>
      </c>
      <c r="AD328" s="1" t="s">
        <v>3</v>
      </c>
      <c r="AE328" s="1" t="s">
        <v>3</v>
      </c>
      <c r="AF328" s="1" t="s">
        <v>3</v>
      </c>
      <c r="AG328" s="1" t="s">
        <v>3</v>
      </c>
      <c r="AH328" s="1"/>
      <c r="AI328" s="1"/>
      <c r="AJ328" s="1"/>
      <c r="AK328" s="1"/>
      <c r="AL328" s="1"/>
      <c r="AM328" s="1"/>
      <c r="AN328" s="1"/>
      <c r="AO328" s="1"/>
      <c r="AP328" s="1" t="s">
        <v>3</v>
      </c>
      <c r="AQ328" s="1" t="s">
        <v>3</v>
      </c>
      <c r="AR328" s="1" t="s">
        <v>3</v>
      </c>
      <c r="AS328" s="1"/>
      <c r="AT328" s="1"/>
      <c r="AU328" s="1"/>
      <c r="AV328" s="1"/>
      <c r="AW328" s="1"/>
      <c r="AX328" s="1"/>
      <c r="AY328" s="1"/>
      <c r="AZ328" s="1" t="s">
        <v>3</v>
      </c>
      <c r="BA328" s="1"/>
      <c r="BB328" s="1" t="s">
        <v>3</v>
      </c>
      <c r="BC328" s="1" t="s">
        <v>3</v>
      </c>
      <c r="BD328" s="1" t="s">
        <v>3</v>
      </c>
      <c r="BE328" s="1" t="s">
        <v>3</v>
      </c>
      <c r="BF328" s="1" t="s">
        <v>3</v>
      </c>
      <c r="BG328" s="1" t="s">
        <v>3</v>
      </c>
      <c r="BH328" s="1" t="s">
        <v>3</v>
      </c>
      <c r="BI328" s="1" t="s">
        <v>3</v>
      </c>
      <c r="BJ328" s="1" t="s">
        <v>3</v>
      </c>
      <c r="BK328" s="1" t="s">
        <v>3</v>
      </c>
      <c r="BL328" s="1" t="s">
        <v>3</v>
      </c>
      <c r="BM328" s="1" t="s">
        <v>3</v>
      </c>
      <c r="BN328" s="1" t="s">
        <v>3</v>
      </c>
      <c r="BO328" s="1" t="s">
        <v>3</v>
      </c>
      <c r="BP328" s="1" t="s">
        <v>3</v>
      </c>
      <c r="BQ328" s="1"/>
      <c r="BR328" s="1"/>
      <c r="BS328" s="1"/>
      <c r="BT328" s="1"/>
      <c r="BU328" s="1"/>
      <c r="BV328" s="1"/>
      <c r="BW328" s="1"/>
      <c r="BX328" s="1">
        <v>0</v>
      </c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>
        <v>0</v>
      </c>
    </row>
    <row r="330" spans="1:245" x14ac:dyDescent="0.2">
      <c r="A330" s="2">
        <v>52</v>
      </c>
      <c r="B330" s="2">
        <f t="shared" ref="B330:G330" si="163">B334</f>
        <v>1</v>
      </c>
      <c r="C330" s="2">
        <f t="shared" si="163"/>
        <v>4</v>
      </c>
      <c r="D330" s="2">
        <f t="shared" si="163"/>
        <v>328</v>
      </c>
      <c r="E330" s="2">
        <f t="shared" si="163"/>
        <v>0</v>
      </c>
      <c r="F330" s="2" t="str">
        <f t="shared" si="163"/>
        <v>Новый раздел</v>
      </c>
      <c r="G330" s="2" t="str">
        <f t="shared" si="163"/>
        <v>6.Термометры.Техническое обслуживание в объеме планового ТО проводимого в течении кален.года в процессе работы оборудования.</v>
      </c>
      <c r="H330" s="2"/>
      <c r="I330" s="2"/>
      <c r="J330" s="2"/>
      <c r="K330" s="2"/>
      <c r="L330" s="2"/>
      <c r="M330" s="2"/>
      <c r="N330" s="2"/>
      <c r="O330" s="2">
        <f t="shared" ref="O330:AT330" si="164">O334</f>
        <v>103.86</v>
      </c>
      <c r="P330" s="2">
        <f t="shared" si="164"/>
        <v>0</v>
      </c>
      <c r="Q330" s="2">
        <f t="shared" si="164"/>
        <v>0</v>
      </c>
      <c r="R330" s="2">
        <f t="shared" si="164"/>
        <v>0</v>
      </c>
      <c r="S330" s="2">
        <f t="shared" si="164"/>
        <v>103.86</v>
      </c>
      <c r="T330" s="2">
        <f t="shared" si="164"/>
        <v>0</v>
      </c>
      <c r="U330" s="2">
        <f t="shared" si="164"/>
        <v>0.32</v>
      </c>
      <c r="V330" s="2">
        <f t="shared" si="164"/>
        <v>0</v>
      </c>
      <c r="W330" s="2">
        <f t="shared" si="164"/>
        <v>0</v>
      </c>
      <c r="X330" s="2">
        <f t="shared" si="164"/>
        <v>0</v>
      </c>
      <c r="Y330" s="2">
        <f t="shared" si="164"/>
        <v>0</v>
      </c>
      <c r="Z330" s="2">
        <f t="shared" si="164"/>
        <v>0</v>
      </c>
      <c r="AA330" s="2">
        <f t="shared" si="164"/>
        <v>0</v>
      </c>
      <c r="AB330" s="2">
        <f t="shared" si="164"/>
        <v>103.86</v>
      </c>
      <c r="AC330" s="2">
        <f t="shared" si="164"/>
        <v>0</v>
      </c>
      <c r="AD330" s="2">
        <f t="shared" si="164"/>
        <v>0</v>
      </c>
      <c r="AE330" s="2">
        <f t="shared" si="164"/>
        <v>0</v>
      </c>
      <c r="AF330" s="2">
        <f t="shared" si="164"/>
        <v>103.86</v>
      </c>
      <c r="AG330" s="2">
        <f t="shared" si="164"/>
        <v>0</v>
      </c>
      <c r="AH330" s="2">
        <f t="shared" si="164"/>
        <v>0.32</v>
      </c>
      <c r="AI330" s="2">
        <f t="shared" si="164"/>
        <v>0</v>
      </c>
      <c r="AJ330" s="2">
        <f t="shared" si="164"/>
        <v>0</v>
      </c>
      <c r="AK330" s="2">
        <f t="shared" si="164"/>
        <v>0</v>
      </c>
      <c r="AL330" s="2">
        <f t="shared" si="164"/>
        <v>0</v>
      </c>
      <c r="AM330" s="2">
        <f t="shared" si="164"/>
        <v>0</v>
      </c>
      <c r="AN330" s="2">
        <f t="shared" si="164"/>
        <v>0</v>
      </c>
      <c r="AO330" s="2">
        <f t="shared" si="164"/>
        <v>0</v>
      </c>
      <c r="AP330" s="2">
        <f t="shared" si="164"/>
        <v>0</v>
      </c>
      <c r="AQ330" s="2">
        <f t="shared" si="164"/>
        <v>0</v>
      </c>
      <c r="AR330" s="2">
        <f t="shared" si="164"/>
        <v>103.86</v>
      </c>
      <c r="AS330" s="2">
        <f t="shared" si="164"/>
        <v>103.86</v>
      </c>
      <c r="AT330" s="2">
        <f t="shared" si="164"/>
        <v>0</v>
      </c>
      <c r="AU330" s="2">
        <f t="shared" ref="AU330:BZ330" si="165">AU334</f>
        <v>0</v>
      </c>
      <c r="AV330" s="2">
        <f t="shared" si="165"/>
        <v>0</v>
      </c>
      <c r="AW330" s="2">
        <f t="shared" si="165"/>
        <v>0</v>
      </c>
      <c r="AX330" s="2">
        <f t="shared" si="165"/>
        <v>0</v>
      </c>
      <c r="AY330" s="2">
        <f t="shared" si="165"/>
        <v>0</v>
      </c>
      <c r="AZ330" s="2">
        <f t="shared" si="165"/>
        <v>0</v>
      </c>
      <c r="BA330" s="2">
        <f t="shared" si="165"/>
        <v>0</v>
      </c>
      <c r="BB330" s="2">
        <f t="shared" si="165"/>
        <v>0</v>
      </c>
      <c r="BC330" s="2">
        <f t="shared" si="165"/>
        <v>0</v>
      </c>
      <c r="BD330" s="2">
        <f t="shared" si="165"/>
        <v>0</v>
      </c>
      <c r="BE330" s="2">
        <f t="shared" si="165"/>
        <v>0</v>
      </c>
      <c r="BF330" s="2">
        <f t="shared" si="165"/>
        <v>0</v>
      </c>
      <c r="BG330" s="2">
        <f t="shared" si="165"/>
        <v>0</v>
      </c>
      <c r="BH330" s="2">
        <f t="shared" si="165"/>
        <v>0</v>
      </c>
      <c r="BI330" s="2">
        <f t="shared" si="165"/>
        <v>0</v>
      </c>
      <c r="BJ330" s="2">
        <f t="shared" si="165"/>
        <v>0</v>
      </c>
      <c r="BK330" s="2">
        <f t="shared" si="165"/>
        <v>0</v>
      </c>
      <c r="BL330" s="2">
        <f t="shared" si="165"/>
        <v>0</v>
      </c>
      <c r="BM330" s="2">
        <f t="shared" si="165"/>
        <v>0</v>
      </c>
      <c r="BN330" s="2">
        <f t="shared" si="165"/>
        <v>0</v>
      </c>
      <c r="BO330" s="2">
        <f t="shared" si="165"/>
        <v>0</v>
      </c>
      <c r="BP330" s="2">
        <f t="shared" si="165"/>
        <v>0</v>
      </c>
      <c r="BQ330" s="2">
        <f t="shared" si="165"/>
        <v>0</v>
      </c>
      <c r="BR330" s="2">
        <f t="shared" si="165"/>
        <v>0</v>
      </c>
      <c r="BS330" s="2">
        <f t="shared" si="165"/>
        <v>0</v>
      </c>
      <c r="BT330" s="2">
        <f t="shared" si="165"/>
        <v>0</v>
      </c>
      <c r="BU330" s="2">
        <f t="shared" si="165"/>
        <v>0</v>
      </c>
      <c r="BV330" s="2">
        <f t="shared" si="165"/>
        <v>0</v>
      </c>
      <c r="BW330" s="2">
        <f t="shared" si="165"/>
        <v>0</v>
      </c>
      <c r="BX330" s="2">
        <f t="shared" si="165"/>
        <v>0</v>
      </c>
      <c r="BY330" s="2">
        <f t="shared" si="165"/>
        <v>0</v>
      </c>
      <c r="BZ330" s="2">
        <f t="shared" si="165"/>
        <v>0</v>
      </c>
      <c r="CA330" s="2">
        <f t="shared" ref="CA330:DF330" si="166">CA334</f>
        <v>103.86</v>
      </c>
      <c r="CB330" s="2">
        <f t="shared" si="166"/>
        <v>103.86</v>
      </c>
      <c r="CC330" s="2">
        <f t="shared" si="166"/>
        <v>0</v>
      </c>
      <c r="CD330" s="2">
        <f t="shared" si="166"/>
        <v>0</v>
      </c>
      <c r="CE330" s="2">
        <f t="shared" si="166"/>
        <v>0</v>
      </c>
      <c r="CF330" s="2">
        <f t="shared" si="166"/>
        <v>0</v>
      </c>
      <c r="CG330" s="2">
        <f t="shared" si="166"/>
        <v>0</v>
      </c>
      <c r="CH330" s="2">
        <f t="shared" si="166"/>
        <v>0</v>
      </c>
      <c r="CI330" s="2">
        <f t="shared" si="166"/>
        <v>0</v>
      </c>
      <c r="CJ330" s="2">
        <f t="shared" si="166"/>
        <v>0</v>
      </c>
      <c r="CK330" s="2">
        <f t="shared" si="166"/>
        <v>0</v>
      </c>
      <c r="CL330" s="2">
        <f t="shared" si="166"/>
        <v>0</v>
      </c>
      <c r="CM330" s="2">
        <f t="shared" si="166"/>
        <v>0</v>
      </c>
      <c r="CN330" s="2">
        <f t="shared" si="166"/>
        <v>0</v>
      </c>
      <c r="CO330" s="2">
        <f t="shared" si="166"/>
        <v>0</v>
      </c>
      <c r="CP330" s="2">
        <f t="shared" si="166"/>
        <v>0</v>
      </c>
      <c r="CQ330" s="2">
        <f t="shared" si="166"/>
        <v>0</v>
      </c>
      <c r="CR330" s="2">
        <f t="shared" si="166"/>
        <v>0</v>
      </c>
      <c r="CS330" s="2">
        <f t="shared" si="166"/>
        <v>0</v>
      </c>
      <c r="CT330" s="2">
        <f t="shared" si="166"/>
        <v>0</v>
      </c>
      <c r="CU330" s="2">
        <f t="shared" si="166"/>
        <v>0</v>
      </c>
      <c r="CV330" s="2">
        <f t="shared" si="166"/>
        <v>0</v>
      </c>
      <c r="CW330" s="2">
        <f t="shared" si="166"/>
        <v>0</v>
      </c>
      <c r="CX330" s="2">
        <f t="shared" si="166"/>
        <v>0</v>
      </c>
      <c r="CY330" s="2">
        <f t="shared" si="166"/>
        <v>0</v>
      </c>
      <c r="CZ330" s="2">
        <f t="shared" si="166"/>
        <v>0</v>
      </c>
      <c r="DA330" s="2">
        <f t="shared" si="166"/>
        <v>0</v>
      </c>
      <c r="DB330" s="2">
        <f t="shared" si="166"/>
        <v>0</v>
      </c>
      <c r="DC330" s="2">
        <f t="shared" si="166"/>
        <v>0</v>
      </c>
      <c r="DD330" s="2">
        <f t="shared" si="166"/>
        <v>0</v>
      </c>
      <c r="DE330" s="2">
        <f t="shared" si="166"/>
        <v>0</v>
      </c>
      <c r="DF330" s="2">
        <f t="shared" si="166"/>
        <v>0</v>
      </c>
      <c r="DG330" s="3">
        <f t="shared" ref="DG330:EL330" si="167">DG334</f>
        <v>0</v>
      </c>
      <c r="DH330" s="3">
        <f t="shared" si="167"/>
        <v>0</v>
      </c>
      <c r="DI330" s="3">
        <f t="shared" si="167"/>
        <v>0</v>
      </c>
      <c r="DJ330" s="3">
        <f t="shared" si="167"/>
        <v>0</v>
      </c>
      <c r="DK330" s="3">
        <f t="shared" si="167"/>
        <v>0</v>
      </c>
      <c r="DL330" s="3">
        <f t="shared" si="167"/>
        <v>0</v>
      </c>
      <c r="DM330" s="3">
        <f t="shared" si="167"/>
        <v>0</v>
      </c>
      <c r="DN330" s="3">
        <f t="shared" si="167"/>
        <v>0</v>
      </c>
      <c r="DO330" s="3">
        <f t="shared" si="167"/>
        <v>0</v>
      </c>
      <c r="DP330" s="3">
        <f t="shared" si="167"/>
        <v>0</v>
      </c>
      <c r="DQ330" s="3">
        <f t="shared" si="167"/>
        <v>0</v>
      </c>
      <c r="DR330" s="3">
        <f t="shared" si="167"/>
        <v>0</v>
      </c>
      <c r="DS330" s="3">
        <f t="shared" si="167"/>
        <v>0</v>
      </c>
      <c r="DT330" s="3">
        <f t="shared" si="167"/>
        <v>0</v>
      </c>
      <c r="DU330" s="3">
        <f t="shared" si="167"/>
        <v>0</v>
      </c>
      <c r="DV330" s="3">
        <f t="shared" si="167"/>
        <v>0</v>
      </c>
      <c r="DW330" s="3">
        <f t="shared" si="167"/>
        <v>0</v>
      </c>
      <c r="DX330" s="3">
        <f t="shared" si="167"/>
        <v>0</v>
      </c>
      <c r="DY330" s="3">
        <f t="shared" si="167"/>
        <v>0</v>
      </c>
      <c r="DZ330" s="3">
        <f t="shared" si="167"/>
        <v>0</v>
      </c>
      <c r="EA330" s="3">
        <f t="shared" si="167"/>
        <v>0</v>
      </c>
      <c r="EB330" s="3">
        <f t="shared" si="167"/>
        <v>0</v>
      </c>
      <c r="EC330" s="3">
        <f t="shared" si="167"/>
        <v>0</v>
      </c>
      <c r="ED330" s="3">
        <f t="shared" si="167"/>
        <v>0</v>
      </c>
      <c r="EE330" s="3">
        <f t="shared" si="167"/>
        <v>0</v>
      </c>
      <c r="EF330" s="3">
        <f t="shared" si="167"/>
        <v>0</v>
      </c>
      <c r="EG330" s="3">
        <f t="shared" si="167"/>
        <v>0</v>
      </c>
      <c r="EH330" s="3">
        <f t="shared" si="167"/>
        <v>0</v>
      </c>
      <c r="EI330" s="3">
        <f t="shared" si="167"/>
        <v>0</v>
      </c>
      <c r="EJ330" s="3">
        <f t="shared" si="167"/>
        <v>0</v>
      </c>
      <c r="EK330" s="3">
        <f t="shared" si="167"/>
        <v>0</v>
      </c>
      <c r="EL330" s="3">
        <f t="shared" si="167"/>
        <v>0</v>
      </c>
      <c r="EM330" s="3">
        <f t="shared" ref="EM330:FR330" si="168">EM334</f>
        <v>0</v>
      </c>
      <c r="EN330" s="3">
        <f t="shared" si="168"/>
        <v>0</v>
      </c>
      <c r="EO330" s="3">
        <f t="shared" si="168"/>
        <v>0</v>
      </c>
      <c r="EP330" s="3">
        <f t="shared" si="168"/>
        <v>0</v>
      </c>
      <c r="EQ330" s="3">
        <f t="shared" si="168"/>
        <v>0</v>
      </c>
      <c r="ER330" s="3">
        <f t="shared" si="168"/>
        <v>0</v>
      </c>
      <c r="ES330" s="3">
        <f t="shared" si="168"/>
        <v>0</v>
      </c>
      <c r="ET330" s="3">
        <f t="shared" si="168"/>
        <v>0</v>
      </c>
      <c r="EU330" s="3">
        <f t="shared" si="168"/>
        <v>0</v>
      </c>
      <c r="EV330" s="3">
        <f t="shared" si="168"/>
        <v>0</v>
      </c>
      <c r="EW330" s="3">
        <f t="shared" si="168"/>
        <v>0</v>
      </c>
      <c r="EX330" s="3">
        <f t="shared" si="168"/>
        <v>0</v>
      </c>
      <c r="EY330" s="3">
        <f t="shared" si="168"/>
        <v>0</v>
      </c>
      <c r="EZ330" s="3">
        <f t="shared" si="168"/>
        <v>0</v>
      </c>
      <c r="FA330" s="3">
        <f t="shared" si="168"/>
        <v>0</v>
      </c>
      <c r="FB330" s="3">
        <f t="shared" si="168"/>
        <v>0</v>
      </c>
      <c r="FC330" s="3">
        <f t="shared" si="168"/>
        <v>0</v>
      </c>
      <c r="FD330" s="3">
        <f t="shared" si="168"/>
        <v>0</v>
      </c>
      <c r="FE330" s="3">
        <f t="shared" si="168"/>
        <v>0</v>
      </c>
      <c r="FF330" s="3">
        <f t="shared" si="168"/>
        <v>0</v>
      </c>
      <c r="FG330" s="3">
        <f t="shared" si="168"/>
        <v>0</v>
      </c>
      <c r="FH330" s="3">
        <f t="shared" si="168"/>
        <v>0</v>
      </c>
      <c r="FI330" s="3">
        <f t="shared" si="168"/>
        <v>0</v>
      </c>
      <c r="FJ330" s="3">
        <f t="shared" si="168"/>
        <v>0</v>
      </c>
      <c r="FK330" s="3">
        <f t="shared" si="168"/>
        <v>0</v>
      </c>
      <c r="FL330" s="3">
        <f t="shared" si="168"/>
        <v>0</v>
      </c>
      <c r="FM330" s="3">
        <f t="shared" si="168"/>
        <v>0</v>
      </c>
      <c r="FN330" s="3">
        <f t="shared" si="168"/>
        <v>0</v>
      </c>
      <c r="FO330" s="3">
        <f t="shared" si="168"/>
        <v>0</v>
      </c>
      <c r="FP330" s="3">
        <f t="shared" si="168"/>
        <v>0</v>
      </c>
      <c r="FQ330" s="3">
        <f t="shared" si="168"/>
        <v>0</v>
      </c>
      <c r="FR330" s="3">
        <f t="shared" si="168"/>
        <v>0</v>
      </c>
      <c r="FS330" s="3">
        <f t="shared" ref="FS330:GX330" si="169">FS334</f>
        <v>0</v>
      </c>
      <c r="FT330" s="3">
        <f t="shared" si="169"/>
        <v>0</v>
      </c>
      <c r="FU330" s="3">
        <f t="shared" si="169"/>
        <v>0</v>
      </c>
      <c r="FV330" s="3">
        <f t="shared" si="169"/>
        <v>0</v>
      </c>
      <c r="FW330" s="3">
        <f t="shared" si="169"/>
        <v>0</v>
      </c>
      <c r="FX330" s="3">
        <f t="shared" si="169"/>
        <v>0</v>
      </c>
      <c r="FY330" s="3">
        <f t="shared" si="169"/>
        <v>0</v>
      </c>
      <c r="FZ330" s="3">
        <f t="shared" si="169"/>
        <v>0</v>
      </c>
      <c r="GA330" s="3">
        <f t="shared" si="169"/>
        <v>0</v>
      </c>
      <c r="GB330" s="3">
        <f t="shared" si="169"/>
        <v>0</v>
      </c>
      <c r="GC330" s="3">
        <f t="shared" si="169"/>
        <v>0</v>
      </c>
      <c r="GD330" s="3">
        <f t="shared" si="169"/>
        <v>0</v>
      </c>
      <c r="GE330" s="3">
        <f t="shared" si="169"/>
        <v>0</v>
      </c>
      <c r="GF330" s="3">
        <f t="shared" si="169"/>
        <v>0</v>
      </c>
      <c r="GG330" s="3">
        <f t="shared" si="169"/>
        <v>0</v>
      </c>
      <c r="GH330" s="3">
        <f t="shared" si="169"/>
        <v>0</v>
      </c>
      <c r="GI330" s="3">
        <f t="shared" si="169"/>
        <v>0</v>
      </c>
      <c r="GJ330" s="3">
        <f t="shared" si="169"/>
        <v>0</v>
      </c>
      <c r="GK330" s="3">
        <f t="shared" si="169"/>
        <v>0</v>
      </c>
      <c r="GL330" s="3">
        <f t="shared" si="169"/>
        <v>0</v>
      </c>
      <c r="GM330" s="3">
        <f t="shared" si="169"/>
        <v>0</v>
      </c>
      <c r="GN330" s="3">
        <f t="shared" si="169"/>
        <v>0</v>
      </c>
      <c r="GO330" s="3">
        <f t="shared" si="169"/>
        <v>0</v>
      </c>
      <c r="GP330" s="3">
        <f t="shared" si="169"/>
        <v>0</v>
      </c>
      <c r="GQ330" s="3">
        <f t="shared" si="169"/>
        <v>0</v>
      </c>
      <c r="GR330" s="3">
        <f t="shared" si="169"/>
        <v>0</v>
      </c>
      <c r="GS330" s="3">
        <f t="shared" si="169"/>
        <v>0</v>
      </c>
      <c r="GT330" s="3">
        <f t="shared" si="169"/>
        <v>0</v>
      </c>
      <c r="GU330" s="3">
        <f t="shared" si="169"/>
        <v>0</v>
      </c>
      <c r="GV330" s="3">
        <f t="shared" si="169"/>
        <v>0</v>
      </c>
      <c r="GW330" s="3">
        <f t="shared" si="169"/>
        <v>0</v>
      </c>
      <c r="GX330" s="3">
        <f t="shared" si="169"/>
        <v>0</v>
      </c>
    </row>
    <row r="332" spans="1:245" x14ac:dyDescent="0.2">
      <c r="A332">
        <v>17</v>
      </c>
      <c r="B332">
        <v>1</v>
      </c>
      <c r="C332">
        <f>ROW(SmtRes!A24)</f>
        <v>24</v>
      </c>
      <c r="D332">
        <f>ROW(EtalonRes!A24)</f>
        <v>24</v>
      </c>
      <c r="E332" t="s">
        <v>175</v>
      </c>
      <c r="F332" t="s">
        <v>176</v>
      </c>
      <c r="G332" t="s">
        <v>177</v>
      </c>
      <c r="H332" t="s">
        <v>20</v>
      </c>
      <c r="I332">
        <v>1</v>
      </c>
      <c r="J332">
        <v>0</v>
      </c>
      <c r="K332">
        <v>1</v>
      </c>
      <c r="O332">
        <f>ROUND(CP332,2)</f>
        <v>103.86</v>
      </c>
      <c r="P332">
        <f>ROUND(CQ332*I332,2)</f>
        <v>0</v>
      </c>
      <c r="Q332">
        <f>ROUND(CR332*I332,2)</f>
        <v>0</v>
      </c>
      <c r="R332">
        <f>ROUND(CS332*I332,2)</f>
        <v>0</v>
      </c>
      <c r="S332">
        <f>ROUND(CT332*I332,2)</f>
        <v>103.86</v>
      </c>
      <c r="T332">
        <f>ROUND(CU332*I332,2)</f>
        <v>0</v>
      </c>
      <c r="U332">
        <f>CV332*I332</f>
        <v>0.32</v>
      </c>
      <c r="V332">
        <f>CW332*I332</f>
        <v>0</v>
      </c>
      <c r="W332">
        <f>ROUND(CX332*I332,2)</f>
        <v>0</v>
      </c>
      <c r="X332">
        <f>ROUND(CY332,2)</f>
        <v>0</v>
      </c>
      <c r="Y332">
        <f>ROUND(CZ332,2)</f>
        <v>0</v>
      </c>
      <c r="AA332">
        <v>290813959</v>
      </c>
      <c r="AB332">
        <f>ROUND((AC332+AD332+AF332),6)</f>
        <v>40.572000000000003</v>
      </c>
      <c r="AC332">
        <f>ROUND((ES332),6)</f>
        <v>0</v>
      </c>
      <c r="AD332">
        <f>ROUND((((ET332)-(EU332))+AE332),6)</f>
        <v>0</v>
      </c>
      <c r="AE332">
        <f>ROUND((EU332),6)</f>
        <v>0</v>
      </c>
      <c r="AF332">
        <f>ROUND(((EV332*0.882)),6)</f>
        <v>40.572000000000003</v>
      </c>
      <c r="AG332">
        <f>ROUND((AP332),6)</f>
        <v>0</v>
      </c>
      <c r="AH332">
        <f>(EW332)</f>
        <v>0.32</v>
      </c>
      <c r="AI332">
        <f>(EX332)</f>
        <v>0</v>
      </c>
      <c r="AJ332">
        <f>(AS332)</f>
        <v>0</v>
      </c>
      <c r="AK332">
        <v>46</v>
      </c>
      <c r="AL332">
        <v>0</v>
      </c>
      <c r="AM332">
        <v>0</v>
      </c>
      <c r="AN332">
        <v>0</v>
      </c>
      <c r="AO332">
        <v>46</v>
      </c>
      <c r="AP332">
        <v>0</v>
      </c>
      <c r="AQ332">
        <v>0.32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2.56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1</v>
      </c>
      <c r="BJ332" t="s">
        <v>178</v>
      </c>
      <c r="BM332">
        <v>150</v>
      </c>
      <c r="BN332">
        <v>0</v>
      </c>
      <c r="BO332" t="s">
        <v>3</v>
      </c>
      <c r="BP332">
        <v>0</v>
      </c>
      <c r="BQ332">
        <v>1</v>
      </c>
      <c r="BR332">
        <v>0</v>
      </c>
      <c r="BS332">
        <v>2.56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>(P332+Q332+S332)</f>
        <v>103.86</v>
      </c>
      <c r="CQ332">
        <f>AC332*BC332</f>
        <v>0</v>
      </c>
      <c r="CR332">
        <f>(((ET332)*BB332-(EU332)*BS332)+AE332*BS332)</f>
        <v>0</v>
      </c>
      <c r="CS332">
        <f>AE332*BS332</f>
        <v>0</v>
      </c>
      <c r="CT332">
        <f>AF332*BA332</f>
        <v>103.86432000000001</v>
      </c>
      <c r="CU332">
        <f>AG332</f>
        <v>0</v>
      </c>
      <c r="CV332">
        <f>AH332</f>
        <v>0.32</v>
      </c>
      <c r="CW332">
        <f>AI332</f>
        <v>0</v>
      </c>
      <c r="CX332">
        <f>AJ332</f>
        <v>0</v>
      </c>
      <c r="CY332">
        <f>(((S332+R332)*AT332)/100)</f>
        <v>0</v>
      </c>
      <c r="CZ332">
        <f>(((S332+R332)*AU332)/100)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22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1010</v>
      </c>
      <c r="DV332" t="s">
        <v>20</v>
      </c>
      <c r="DW332" t="s">
        <v>23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239517836</v>
      </c>
      <c r="EF332">
        <v>1</v>
      </c>
      <c r="EG332" t="s">
        <v>24</v>
      </c>
      <c r="EH332">
        <v>0</v>
      </c>
      <c r="EI332" t="s">
        <v>3</v>
      </c>
      <c r="EJ332">
        <v>1</v>
      </c>
      <c r="EK332">
        <v>150</v>
      </c>
      <c r="EL332" t="s">
        <v>25</v>
      </c>
      <c r="EM332" t="s">
        <v>26</v>
      </c>
      <c r="EO332" t="s">
        <v>3</v>
      </c>
      <c r="EQ332">
        <v>0</v>
      </c>
      <c r="ER332">
        <v>46</v>
      </c>
      <c r="ES332">
        <v>0</v>
      </c>
      <c r="ET332">
        <v>0</v>
      </c>
      <c r="EU332">
        <v>0</v>
      </c>
      <c r="EV332">
        <v>46</v>
      </c>
      <c r="EW332">
        <v>0.32</v>
      </c>
      <c r="EX332">
        <v>0</v>
      </c>
      <c r="EY332">
        <v>0</v>
      </c>
      <c r="FQ332">
        <v>0</v>
      </c>
      <c r="FR332">
        <f>ROUND(IF(BI332=3,GM332,0),2)</f>
        <v>0</v>
      </c>
      <c r="FS332">
        <v>0</v>
      </c>
      <c r="FX332">
        <v>0</v>
      </c>
      <c r="FY332">
        <v>0</v>
      </c>
      <c r="GA332" t="s">
        <v>3</v>
      </c>
      <c r="GD332">
        <v>1</v>
      </c>
      <c r="GF332">
        <v>-636288380</v>
      </c>
      <c r="GG332">
        <v>2</v>
      </c>
      <c r="GH332">
        <v>1</v>
      </c>
      <c r="GI332">
        <v>3</v>
      </c>
      <c r="GJ332">
        <v>0</v>
      </c>
      <c r="GK332">
        <v>0</v>
      </c>
      <c r="GL332">
        <f>ROUND(IF(AND(BH332=3,BI332=3,FS332&lt;&gt;0),P332,0),2)</f>
        <v>0</v>
      </c>
      <c r="GM332">
        <f>ROUND(O332+X332+Y332,2)+GX332</f>
        <v>103.86</v>
      </c>
      <c r="GN332">
        <f>IF(OR(BI332=0,BI332=1),GM332-GX332,0)</f>
        <v>103.86</v>
      </c>
      <c r="GO332">
        <f>IF(BI332=2,GM332-GX332,0)</f>
        <v>0</v>
      </c>
      <c r="GP332">
        <f>IF(BI332=4,GM332-GX332,0)</f>
        <v>0</v>
      </c>
      <c r="GR332">
        <v>0</v>
      </c>
      <c r="GS332">
        <v>3</v>
      </c>
      <c r="GT332">
        <v>0</v>
      </c>
      <c r="GU332" t="s">
        <v>3</v>
      </c>
      <c r="GV332">
        <f>ROUND((GT332),6)</f>
        <v>0</v>
      </c>
      <c r="GW332">
        <v>1</v>
      </c>
      <c r="GX332">
        <f>ROUND(HC332*I332,2)</f>
        <v>0</v>
      </c>
      <c r="HA332">
        <v>0</v>
      </c>
      <c r="HB332">
        <v>0</v>
      </c>
      <c r="HC332">
        <f>GV332*GW332</f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IK332">
        <v>0</v>
      </c>
    </row>
    <row r="334" spans="1:245" x14ac:dyDescent="0.2">
      <c r="A334" s="2">
        <v>51</v>
      </c>
      <c r="B334" s="2">
        <f>B328</f>
        <v>1</v>
      </c>
      <c r="C334" s="2">
        <f>A328</f>
        <v>4</v>
      </c>
      <c r="D334" s="2">
        <f>ROW(A328)</f>
        <v>328</v>
      </c>
      <c r="E334" s="2"/>
      <c r="F334" s="2" t="str">
        <f>IF(F328&lt;&gt;"",F328,"")</f>
        <v>Новый раздел</v>
      </c>
      <c r="G334" s="2" t="str">
        <f>IF(G328&lt;&gt;"",G328,"")</f>
        <v>6.Термометры.Техническое обслуживание в объеме планового ТО проводимого в течении кален.года в процессе работы оборудования.</v>
      </c>
      <c r="H334" s="2">
        <v>0</v>
      </c>
      <c r="I334" s="2"/>
      <c r="J334" s="2"/>
      <c r="K334" s="2"/>
      <c r="L334" s="2"/>
      <c r="M334" s="2"/>
      <c r="N334" s="2"/>
      <c r="O334" s="2">
        <f t="shared" ref="O334:T334" si="170">ROUND(AB334,2)</f>
        <v>103.86</v>
      </c>
      <c r="P334" s="2">
        <f t="shared" si="170"/>
        <v>0</v>
      </c>
      <c r="Q334" s="2">
        <f t="shared" si="170"/>
        <v>0</v>
      </c>
      <c r="R334" s="2">
        <f t="shared" si="170"/>
        <v>0</v>
      </c>
      <c r="S334" s="2">
        <f t="shared" si="170"/>
        <v>103.86</v>
      </c>
      <c r="T334" s="2">
        <f t="shared" si="170"/>
        <v>0</v>
      </c>
      <c r="U334" s="2">
        <f>AH334</f>
        <v>0.32</v>
      </c>
      <c r="V334" s="2">
        <f>AI334</f>
        <v>0</v>
      </c>
      <c r="W334" s="2">
        <f>ROUND(AJ334,2)</f>
        <v>0</v>
      </c>
      <c r="X334" s="2">
        <f>ROUND(AK334,2)</f>
        <v>0</v>
      </c>
      <c r="Y334" s="2">
        <f>ROUND(AL334,2)</f>
        <v>0</v>
      </c>
      <c r="Z334" s="2"/>
      <c r="AA334" s="2"/>
      <c r="AB334" s="2">
        <f>ROUND(SUMIF(AA332:AA332,"=290813959",O332:O332),2)</f>
        <v>103.86</v>
      </c>
      <c r="AC334" s="2">
        <f>ROUND(SUMIF(AA332:AA332,"=290813959",P332:P332),2)</f>
        <v>0</v>
      </c>
      <c r="AD334" s="2">
        <f>ROUND(SUMIF(AA332:AA332,"=290813959",Q332:Q332),2)</f>
        <v>0</v>
      </c>
      <c r="AE334" s="2">
        <f>ROUND(SUMIF(AA332:AA332,"=290813959",R332:R332),2)</f>
        <v>0</v>
      </c>
      <c r="AF334" s="2">
        <f>ROUND(SUMIF(AA332:AA332,"=290813959",S332:S332),2)</f>
        <v>103.86</v>
      </c>
      <c r="AG334" s="2">
        <f>ROUND(SUMIF(AA332:AA332,"=290813959",T332:T332),2)</f>
        <v>0</v>
      </c>
      <c r="AH334" s="2">
        <f>SUMIF(AA332:AA332,"=290813959",U332:U332)</f>
        <v>0.32</v>
      </c>
      <c r="AI334" s="2">
        <f>SUMIF(AA332:AA332,"=290813959",V332:V332)</f>
        <v>0</v>
      </c>
      <c r="AJ334" s="2">
        <f>ROUND(SUMIF(AA332:AA332,"=290813959",W332:W332),2)</f>
        <v>0</v>
      </c>
      <c r="AK334" s="2">
        <f>ROUND(SUMIF(AA332:AA332,"=290813959",X332:X332),2)</f>
        <v>0</v>
      </c>
      <c r="AL334" s="2">
        <f>ROUND(SUMIF(AA332:AA332,"=290813959",Y332:Y332),2)</f>
        <v>0</v>
      </c>
      <c r="AM334" s="2"/>
      <c r="AN334" s="2"/>
      <c r="AO334" s="2">
        <f t="shared" ref="AO334:BD334" si="171">ROUND(BX334,2)</f>
        <v>0</v>
      </c>
      <c r="AP334" s="2">
        <f t="shared" si="171"/>
        <v>0</v>
      </c>
      <c r="AQ334" s="2">
        <f t="shared" si="171"/>
        <v>0</v>
      </c>
      <c r="AR334" s="2">
        <f t="shared" si="171"/>
        <v>103.86</v>
      </c>
      <c r="AS334" s="2">
        <f t="shared" si="171"/>
        <v>103.86</v>
      </c>
      <c r="AT334" s="2">
        <f t="shared" si="171"/>
        <v>0</v>
      </c>
      <c r="AU334" s="2">
        <f t="shared" si="171"/>
        <v>0</v>
      </c>
      <c r="AV334" s="2">
        <f t="shared" si="171"/>
        <v>0</v>
      </c>
      <c r="AW334" s="2">
        <f t="shared" si="171"/>
        <v>0</v>
      </c>
      <c r="AX334" s="2">
        <f t="shared" si="171"/>
        <v>0</v>
      </c>
      <c r="AY334" s="2">
        <f t="shared" si="171"/>
        <v>0</v>
      </c>
      <c r="AZ334" s="2">
        <f t="shared" si="171"/>
        <v>0</v>
      </c>
      <c r="BA334" s="2">
        <f t="shared" si="171"/>
        <v>0</v>
      </c>
      <c r="BB334" s="2">
        <f t="shared" si="171"/>
        <v>0</v>
      </c>
      <c r="BC334" s="2">
        <f t="shared" si="171"/>
        <v>0</v>
      </c>
      <c r="BD334" s="2">
        <f t="shared" si="171"/>
        <v>0</v>
      </c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>
        <f>ROUND(SUMIF(AA332:AA332,"=290813959",FQ332:FQ332),2)</f>
        <v>0</v>
      </c>
      <c r="BY334" s="2">
        <f>ROUND(SUMIF(AA332:AA332,"=290813959",FR332:FR332),2)</f>
        <v>0</v>
      </c>
      <c r="BZ334" s="2">
        <f>ROUND(SUMIF(AA332:AA332,"=290813959",GL332:GL332),2)</f>
        <v>0</v>
      </c>
      <c r="CA334" s="2">
        <f>ROUND(SUMIF(AA332:AA332,"=290813959",GM332:GM332),2)</f>
        <v>103.86</v>
      </c>
      <c r="CB334" s="2">
        <f>ROUND(SUMIF(AA332:AA332,"=290813959",GN332:GN332),2)</f>
        <v>103.86</v>
      </c>
      <c r="CC334" s="2">
        <f>ROUND(SUMIF(AA332:AA332,"=290813959",GO332:GO332),2)</f>
        <v>0</v>
      </c>
      <c r="CD334" s="2">
        <f>ROUND(SUMIF(AA332:AA332,"=290813959",GP332:GP332),2)</f>
        <v>0</v>
      </c>
      <c r="CE334" s="2">
        <f>AC334-BX334</f>
        <v>0</v>
      </c>
      <c r="CF334" s="2">
        <f>AC334-BY334</f>
        <v>0</v>
      </c>
      <c r="CG334" s="2">
        <f>BX334-BZ334</f>
        <v>0</v>
      </c>
      <c r="CH334" s="2">
        <f>AC334-BX334-BY334+BZ334</f>
        <v>0</v>
      </c>
      <c r="CI334" s="2">
        <f>BY334-BZ334</f>
        <v>0</v>
      </c>
      <c r="CJ334" s="2">
        <f>ROUND(SUMIF(AA332:AA332,"=290813959",GX332:GX332),2)</f>
        <v>0</v>
      </c>
      <c r="CK334" s="2">
        <f>ROUND(SUMIF(AA332:AA332,"=290813959",GY332:GY332),2)</f>
        <v>0</v>
      </c>
      <c r="CL334" s="2">
        <f>ROUND(SUMIF(AA332:AA332,"=290813959",GZ332:GZ332),2)</f>
        <v>0</v>
      </c>
      <c r="CM334" s="2">
        <f>ROUND(SUMIF(AA332:AA332,"=290813959",HD332:HD332),2)</f>
        <v>0</v>
      </c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>
        <v>0</v>
      </c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201</v>
      </c>
      <c r="F336" s="4">
        <f>ROUND(Source!O334,O336)</f>
        <v>103.86</v>
      </c>
      <c r="G336" s="4" t="s">
        <v>46</v>
      </c>
      <c r="H336" s="4" t="s">
        <v>47</v>
      </c>
      <c r="I336" s="4"/>
      <c r="J336" s="4"/>
      <c r="K336" s="4">
        <v>201</v>
      </c>
      <c r="L336" s="4">
        <v>1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103.86</v>
      </c>
      <c r="X336" s="4">
        <v>1</v>
      </c>
      <c r="Y336" s="4">
        <v>103.86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202</v>
      </c>
      <c r="F337" s="4">
        <f>ROUND(Source!P334,O337)</f>
        <v>0</v>
      </c>
      <c r="G337" s="4" t="s">
        <v>48</v>
      </c>
      <c r="H337" s="4" t="s">
        <v>49</v>
      </c>
      <c r="I337" s="4"/>
      <c r="J337" s="4"/>
      <c r="K337" s="4">
        <v>202</v>
      </c>
      <c r="L337" s="4">
        <v>2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222</v>
      </c>
      <c r="F338" s="4">
        <f>ROUND(Source!AO334,O338)</f>
        <v>0</v>
      </c>
      <c r="G338" s="4" t="s">
        <v>50</v>
      </c>
      <c r="H338" s="4" t="s">
        <v>51</v>
      </c>
      <c r="I338" s="4"/>
      <c r="J338" s="4"/>
      <c r="K338" s="4">
        <v>222</v>
      </c>
      <c r="L338" s="4">
        <v>3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225</v>
      </c>
      <c r="F339" s="4">
        <f>ROUND(Source!AV334,O339)</f>
        <v>0</v>
      </c>
      <c r="G339" s="4" t="s">
        <v>52</v>
      </c>
      <c r="H339" s="4" t="s">
        <v>53</v>
      </c>
      <c r="I339" s="4"/>
      <c r="J339" s="4"/>
      <c r="K339" s="4">
        <v>225</v>
      </c>
      <c r="L339" s="4">
        <v>4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226</v>
      </c>
      <c r="F340" s="4">
        <f>ROUND(Source!AW334,O340)</f>
        <v>0</v>
      </c>
      <c r="G340" s="4" t="s">
        <v>54</v>
      </c>
      <c r="H340" s="4" t="s">
        <v>55</v>
      </c>
      <c r="I340" s="4"/>
      <c r="J340" s="4"/>
      <c r="K340" s="4">
        <v>226</v>
      </c>
      <c r="L340" s="4">
        <v>5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227</v>
      </c>
      <c r="F341" s="4">
        <f>ROUND(Source!AX334,O341)</f>
        <v>0</v>
      </c>
      <c r="G341" s="4" t="s">
        <v>56</v>
      </c>
      <c r="H341" s="4" t="s">
        <v>57</v>
      </c>
      <c r="I341" s="4"/>
      <c r="J341" s="4"/>
      <c r="K341" s="4">
        <v>227</v>
      </c>
      <c r="L341" s="4">
        <v>6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228</v>
      </c>
      <c r="F342" s="4">
        <f>ROUND(Source!AY334,O342)</f>
        <v>0</v>
      </c>
      <c r="G342" s="4" t="s">
        <v>58</v>
      </c>
      <c r="H342" s="4" t="s">
        <v>59</v>
      </c>
      <c r="I342" s="4"/>
      <c r="J342" s="4"/>
      <c r="K342" s="4">
        <v>228</v>
      </c>
      <c r="L342" s="4">
        <v>7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216</v>
      </c>
      <c r="F343" s="4">
        <f>ROUND(Source!AP334,O343)</f>
        <v>0</v>
      </c>
      <c r="G343" s="4" t="s">
        <v>60</v>
      </c>
      <c r="H343" s="4" t="s">
        <v>61</v>
      </c>
      <c r="I343" s="4"/>
      <c r="J343" s="4"/>
      <c r="K343" s="4">
        <v>216</v>
      </c>
      <c r="L343" s="4">
        <v>8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223</v>
      </c>
      <c r="F344" s="4">
        <f>ROUND(Source!AQ334,O344)</f>
        <v>0</v>
      </c>
      <c r="G344" s="4" t="s">
        <v>62</v>
      </c>
      <c r="H344" s="4" t="s">
        <v>63</v>
      </c>
      <c r="I344" s="4"/>
      <c r="J344" s="4"/>
      <c r="K344" s="4">
        <v>223</v>
      </c>
      <c r="L344" s="4">
        <v>9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229</v>
      </c>
      <c r="F345" s="4">
        <f>ROUND(Source!AZ334,O345)</f>
        <v>0</v>
      </c>
      <c r="G345" s="4" t="s">
        <v>64</v>
      </c>
      <c r="H345" s="4" t="s">
        <v>65</v>
      </c>
      <c r="I345" s="4"/>
      <c r="J345" s="4"/>
      <c r="K345" s="4">
        <v>229</v>
      </c>
      <c r="L345" s="4">
        <v>10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203</v>
      </c>
      <c r="F346" s="4">
        <f>ROUND(Source!Q334,O346)</f>
        <v>0</v>
      </c>
      <c r="G346" s="4" t="s">
        <v>66</v>
      </c>
      <c r="H346" s="4" t="s">
        <v>67</v>
      </c>
      <c r="I346" s="4"/>
      <c r="J346" s="4"/>
      <c r="K346" s="4">
        <v>203</v>
      </c>
      <c r="L346" s="4">
        <v>11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231</v>
      </c>
      <c r="F347" s="4">
        <f>ROUND(Source!BB334,O347)</f>
        <v>0</v>
      </c>
      <c r="G347" s="4" t="s">
        <v>68</v>
      </c>
      <c r="H347" s="4" t="s">
        <v>69</v>
      </c>
      <c r="I347" s="4"/>
      <c r="J347" s="4"/>
      <c r="K347" s="4">
        <v>231</v>
      </c>
      <c r="L347" s="4">
        <v>12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204</v>
      </c>
      <c r="F348" s="4">
        <f>ROUND(Source!R334,O348)</f>
        <v>0</v>
      </c>
      <c r="G348" s="4" t="s">
        <v>70</v>
      </c>
      <c r="H348" s="4" t="s">
        <v>71</v>
      </c>
      <c r="I348" s="4"/>
      <c r="J348" s="4"/>
      <c r="K348" s="4">
        <v>204</v>
      </c>
      <c r="L348" s="4">
        <v>13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205</v>
      </c>
      <c r="F349" s="4">
        <f>ROUND(Source!S334,O349)</f>
        <v>103.86</v>
      </c>
      <c r="G349" s="4" t="s">
        <v>72</v>
      </c>
      <c r="H349" s="4" t="s">
        <v>73</v>
      </c>
      <c r="I349" s="4"/>
      <c r="J349" s="4"/>
      <c r="K349" s="4">
        <v>205</v>
      </c>
      <c r="L349" s="4">
        <v>14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103.86</v>
      </c>
      <c r="X349" s="4">
        <v>1</v>
      </c>
      <c r="Y349" s="4">
        <v>103.86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232</v>
      </c>
      <c r="F350" s="4">
        <f>ROUND(Source!BC334,O350)</f>
        <v>0</v>
      </c>
      <c r="G350" s="4" t="s">
        <v>74</v>
      </c>
      <c r="H350" s="4" t="s">
        <v>75</v>
      </c>
      <c r="I350" s="4"/>
      <c r="J350" s="4"/>
      <c r="K350" s="4">
        <v>232</v>
      </c>
      <c r="L350" s="4">
        <v>15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214</v>
      </c>
      <c r="F351" s="4">
        <f>ROUND(Source!AS334,O351)</f>
        <v>103.86</v>
      </c>
      <c r="G351" s="4" t="s">
        <v>76</v>
      </c>
      <c r="H351" s="4" t="s">
        <v>77</v>
      </c>
      <c r="I351" s="4"/>
      <c r="J351" s="4"/>
      <c r="K351" s="4">
        <v>214</v>
      </c>
      <c r="L351" s="4">
        <v>16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103.86</v>
      </c>
      <c r="X351" s="4">
        <v>1</v>
      </c>
      <c r="Y351" s="4">
        <v>103.86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215</v>
      </c>
      <c r="F352" s="4">
        <f>ROUND(Source!AT334,O352)</f>
        <v>0</v>
      </c>
      <c r="G352" s="4" t="s">
        <v>78</v>
      </c>
      <c r="H352" s="4" t="s">
        <v>79</v>
      </c>
      <c r="I352" s="4"/>
      <c r="J352" s="4"/>
      <c r="K352" s="4">
        <v>215</v>
      </c>
      <c r="L352" s="4">
        <v>17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217</v>
      </c>
      <c r="F353" s="4">
        <f>ROUND(Source!AU334,O353)</f>
        <v>0</v>
      </c>
      <c r="G353" s="4" t="s">
        <v>80</v>
      </c>
      <c r="H353" s="4" t="s">
        <v>81</v>
      </c>
      <c r="I353" s="4"/>
      <c r="J353" s="4"/>
      <c r="K353" s="4">
        <v>217</v>
      </c>
      <c r="L353" s="4">
        <v>18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230</v>
      </c>
      <c r="F354" s="4">
        <f>ROUND(Source!BA334,O354)</f>
        <v>0</v>
      </c>
      <c r="G354" s="4" t="s">
        <v>82</v>
      </c>
      <c r="H354" s="4" t="s">
        <v>83</v>
      </c>
      <c r="I354" s="4"/>
      <c r="J354" s="4"/>
      <c r="K354" s="4">
        <v>230</v>
      </c>
      <c r="L354" s="4">
        <v>19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206</v>
      </c>
      <c r="F355" s="4">
        <f>ROUND(Source!T334,O355)</f>
        <v>0</v>
      </c>
      <c r="G355" s="4" t="s">
        <v>84</v>
      </c>
      <c r="H355" s="4" t="s">
        <v>85</v>
      </c>
      <c r="I355" s="4"/>
      <c r="J355" s="4"/>
      <c r="K355" s="4">
        <v>206</v>
      </c>
      <c r="L355" s="4">
        <v>20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207</v>
      </c>
      <c r="F356" s="4">
        <f>Source!U334</f>
        <v>0.32</v>
      </c>
      <c r="G356" s="4" t="s">
        <v>86</v>
      </c>
      <c r="H356" s="4" t="s">
        <v>87</v>
      </c>
      <c r="I356" s="4"/>
      <c r="J356" s="4"/>
      <c r="K356" s="4">
        <v>207</v>
      </c>
      <c r="L356" s="4">
        <v>21</v>
      </c>
      <c r="M356" s="4">
        <v>3</v>
      </c>
      <c r="N356" s="4" t="s">
        <v>3</v>
      </c>
      <c r="O356" s="4">
        <v>-1</v>
      </c>
      <c r="P356" s="4"/>
      <c r="Q356" s="4"/>
      <c r="R356" s="4"/>
      <c r="S356" s="4"/>
      <c r="T356" s="4"/>
      <c r="U356" s="4"/>
      <c r="V356" s="4"/>
      <c r="W356" s="4">
        <v>0.32</v>
      </c>
      <c r="X356" s="4">
        <v>1</v>
      </c>
      <c r="Y356" s="4">
        <v>0.32</v>
      </c>
      <c r="Z356" s="4"/>
      <c r="AA356" s="4"/>
      <c r="AB356" s="4"/>
    </row>
    <row r="357" spans="1:245" x14ac:dyDescent="0.2">
      <c r="A357" s="4">
        <v>50</v>
      </c>
      <c r="B357" s="4">
        <v>0</v>
      </c>
      <c r="C357" s="4">
        <v>0</v>
      </c>
      <c r="D357" s="4">
        <v>1</v>
      </c>
      <c r="E357" s="4">
        <v>208</v>
      </c>
      <c r="F357" s="4">
        <f>Source!V334</f>
        <v>0</v>
      </c>
      <c r="G357" s="4" t="s">
        <v>88</v>
      </c>
      <c r="H357" s="4" t="s">
        <v>89</v>
      </c>
      <c r="I357" s="4"/>
      <c r="J357" s="4"/>
      <c r="K357" s="4">
        <v>208</v>
      </c>
      <c r="L357" s="4">
        <v>22</v>
      </c>
      <c r="M357" s="4">
        <v>3</v>
      </c>
      <c r="N357" s="4" t="s">
        <v>3</v>
      </c>
      <c r="O357" s="4">
        <v>-1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209</v>
      </c>
      <c r="F358" s="4">
        <f>ROUND(Source!W334,O358)</f>
        <v>0</v>
      </c>
      <c r="G358" s="4" t="s">
        <v>90</v>
      </c>
      <c r="H358" s="4" t="s">
        <v>91</v>
      </c>
      <c r="I358" s="4"/>
      <c r="J358" s="4"/>
      <c r="K358" s="4">
        <v>209</v>
      </c>
      <c r="L358" s="4">
        <v>23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45" x14ac:dyDescent="0.2">
      <c r="A359" s="4">
        <v>50</v>
      </c>
      <c r="B359" s="4">
        <v>0</v>
      </c>
      <c r="C359" s="4">
        <v>0</v>
      </c>
      <c r="D359" s="4">
        <v>1</v>
      </c>
      <c r="E359" s="4">
        <v>233</v>
      </c>
      <c r="F359" s="4">
        <f>ROUND(Source!BD334,O359)</f>
        <v>0</v>
      </c>
      <c r="G359" s="4" t="s">
        <v>92</v>
      </c>
      <c r="H359" s="4" t="s">
        <v>93</v>
      </c>
      <c r="I359" s="4"/>
      <c r="J359" s="4"/>
      <c r="K359" s="4">
        <v>233</v>
      </c>
      <c r="L359" s="4">
        <v>24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45" x14ac:dyDescent="0.2">
      <c r="A360" s="4">
        <v>50</v>
      </c>
      <c r="B360" s="4">
        <v>0</v>
      </c>
      <c r="C360" s="4">
        <v>0</v>
      </c>
      <c r="D360" s="4">
        <v>1</v>
      </c>
      <c r="E360" s="4">
        <v>210</v>
      </c>
      <c r="F360" s="4">
        <f>ROUND(Source!X334,O360)</f>
        <v>0</v>
      </c>
      <c r="G360" s="4" t="s">
        <v>94</v>
      </c>
      <c r="H360" s="4" t="s">
        <v>95</v>
      </c>
      <c r="I360" s="4"/>
      <c r="J360" s="4"/>
      <c r="K360" s="4">
        <v>210</v>
      </c>
      <c r="L360" s="4">
        <v>25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45" x14ac:dyDescent="0.2">
      <c r="A361" s="4">
        <v>50</v>
      </c>
      <c r="B361" s="4">
        <v>0</v>
      </c>
      <c r="C361" s="4">
        <v>0</v>
      </c>
      <c r="D361" s="4">
        <v>1</v>
      </c>
      <c r="E361" s="4">
        <v>211</v>
      </c>
      <c r="F361" s="4">
        <f>ROUND(Source!Y334,O361)</f>
        <v>0</v>
      </c>
      <c r="G361" s="4" t="s">
        <v>96</v>
      </c>
      <c r="H361" s="4" t="s">
        <v>97</v>
      </c>
      <c r="I361" s="4"/>
      <c r="J361" s="4"/>
      <c r="K361" s="4">
        <v>211</v>
      </c>
      <c r="L361" s="4">
        <v>26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45" x14ac:dyDescent="0.2">
      <c r="A362" s="4">
        <v>50</v>
      </c>
      <c r="B362" s="4">
        <v>0</v>
      </c>
      <c r="C362" s="4">
        <v>0</v>
      </c>
      <c r="D362" s="4">
        <v>1</v>
      </c>
      <c r="E362" s="4">
        <v>224</v>
      </c>
      <c r="F362" s="4">
        <f>ROUND(Source!AR334,O362)</f>
        <v>103.86</v>
      </c>
      <c r="G362" s="4" t="s">
        <v>98</v>
      </c>
      <c r="H362" s="4" t="s">
        <v>99</v>
      </c>
      <c r="I362" s="4"/>
      <c r="J362" s="4"/>
      <c r="K362" s="4">
        <v>224</v>
      </c>
      <c r="L362" s="4">
        <v>27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103.86</v>
      </c>
      <c r="X362" s="4">
        <v>1</v>
      </c>
      <c r="Y362" s="4">
        <v>103.86</v>
      </c>
      <c r="Z362" s="4"/>
      <c r="AA362" s="4"/>
      <c r="AB362" s="4"/>
    </row>
    <row r="364" spans="1:245" x14ac:dyDescent="0.2">
      <c r="A364" s="1">
        <v>4</v>
      </c>
      <c r="B364" s="1">
        <v>1</v>
      </c>
      <c r="C364" s="1"/>
      <c r="D364" s="1">
        <f>ROW(A370)</f>
        <v>370</v>
      </c>
      <c r="E364" s="1"/>
      <c r="F364" s="1" t="s">
        <v>15</v>
      </c>
      <c r="G364" s="1" t="s">
        <v>179</v>
      </c>
      <c r="H364" s="1" t="s">
        <v>3</v>
      </c>
      <c r="I364" s="1">
        <v>0</v>
      </c>
      <c r="J364" s="1"/>
      <c r="K364" s="1">
        <v>-1</v>
      </c>
      <c r="L364" s="1"/>
      <c r="M364" s="1" t="s">
        <v>3</v>
      </c>
      <c r="N364" s="1"/>
      <c r="O364" s="1"/>
      <c r="P364" s="1"/>
      <c r="Q364" s="1"/>
      <c r="R364" s="1"/>
      <c r="S364" s="1">
        <v>0</v>
      </c>
      <c r="T364" s="1"/>
      <c r="U364" s="1" t="s">
        <v>3</v>
      </c>
      <c r="V364" s="1">
        <v>0</v>
      </c>
      <c r="W364" s="1"/>
      <c r="X364" s="1"/>
      <c r="Y364" s="1"/>
      <c r="Z364" s="1"/>
      <c r="AA364" s="1"/>
      <c r="AB364" s="1" t="s">
        <v>3</v>
      </c>
      <c r="AC364" s="1" t="s">
        <v>3</v>
      </c>
      <c r="AD364" s="1" t="s">
        <v>3</v>
      </c>
      <c r="AE364" s="1" t="s">
        <v>3</v>
      </c>
      <c r="AF364" s="1" t="s">
        <v>3</v>
      </c>
      <c r="AG364" s="1" t="s">
        <v>3</v>
      </c>
      <c r="AH364" s="1"/>
      <c r="AI364" s="1"/>
      <c r="AJ364" s="1"/>
      <c r="AK364" s="1"/>
      <c r="AL364" s="1"/>
      <c r="AM364" s="1"/>
      <c r="AN364" s="1"/>
      <c r="AO364" s="1"/>
      <c r="AP364" s="1" t="s">
        <v>3</v>
      </c>
      <c r="AQ364" s="1" t="s">
        <v>3</v>
      </c>
      <c r="AR364" s="1" t="s">
        <v>3</v>
      </c>
      <c r="AS364" s="1"/>
      <c r="AT364" s="1"/>
      <c r="AU364" s="1"/>
      <c r="AV364" s="1"/>
      <c r="AW364" s="1"/>
      <c r="AX364" s="1"/>
      <c r="AY364" s="1"/>
      <c r="AZ364" s="1" t="s">
        <v>3</v>
      </c>
      <c r="BA364" s="1"/>
      <c r="BB364" s="1" t="s">
        <v>3</v>
      </c>
      <c r="BC364" s="1" t="s">
        <v>3</v>
      </c>
      <c r="BD364" s="1" t="s">
        <v>3</v>
      </c>
      <c r="BE364" s="1" t="s">
        <v>3</v>
      </c>
      <c r="BF364" s="1" t="s">
        <v>3</v>
      </c>
      <c r="BG364" s="1" t="s">
        <v>3</v>
      </c>
      <c r="BH364" s="1" t="s">
        <v>3</v>
      </c>
      <c r="BI364" s="1" t="s">
        <v>3</v>
      </c>
      <c r="BJ364" s="1" t="s">
        <v>3</v>
      </c>
      <c r="BK364" s="1" t="s">
        <v>3</v>
      </c>
      <c r="BL364" s="1" t="s">
        <v>3</v>
      </c>
      <c r="BM364" s="1" t="s">
        <v>3</v>
      </c>
      <c r="BN364" s="1" t="s">
        <v>3</v>
      </c>
      <c r="BO364" s="1" t="s">
        <v>3</v>
      </c>
      <c r="BP364" s="1" t="s">
        <v>3</v>
      </c>
      <c r="BQ364" s="1"/>
      <c r="BR364" s="1"/>
      <c r="BS364" s="1"/>
      <c r="BT364" s="1"/>
      <c r="BU364" s="1"/>
      <c r="BV364" s="1"/>
      <c r="BW364" s="1"/>
      <c r="BX364" s="1">
        <v>0</v>
      </c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>
        <v>0</v>
      </c>
    </row>
    <row r="366" spans="1:245" x14ac:dyDescent="0.2">
      <c r="A366" s="2">
        <v>52</v>
      </c>
      <c r="B366" s="2">
        <f t="shared" ref="B366:G366" si="172">B370</f>
        <v>1</v>
      </c>
      <c r="C366" s="2">
        <f t="shared" si="172"/>
        <v>4</v>
      </c>
      <c r="D366" s="2">
        <f t="shared" si="172"/>
        <v>364</v>
      </c>
      <c r="E366" s="2">
        <f t="shared" si="172"/>
        <v>0</v>
      </c>
      <c r="F366" s="2" t="str">
        <f t="shared" si="172"/>
        <v>Новый раздел</v>
      </c>
      <c r="G366" s="2" t="str">
        <f t="shared" si="172"/>
        <v>7.Счетчики холодной воды.</v>
      </c>
      <c r="H366" s="2"/>
      <c r="I366" s="2"/>
      <c r="J366" s="2"/>
      <c r="K366" s="2"/>
      <c r="L366" s="2"/>
      <c r="M366" s="2"/>
      <c r="N366" s="2"/>
      <c r="O366" s="2">
        <f t="shared" ref="O366:AT366" si="173">O370</f>
        <v>395.14</v>
      </c>
      <c r="P366" s="2">
        <f t="shared" si="173"/>
        <v>0</v>
      </c>
      <c r="Q366" s="2">
        <f t="shared" si="173"/>
        <v>0</v>
      </c>
      <c r="R366" s="2">
        <f t="shared" si="173"/>
        <v>0</v>
      </c>
      <c r="S366" s="2">
        <f t="shared" si="173"/>
        <v>395.14</v>
      </c>
      <c r="T366" s="2">
        <f t="shared" si="173"/>
        <v>0</v>
      </c>
      <c r="U366" s="2">
        <f t="shared" si="173"/>
        <v>1</v>
      </c>
      <c r="V366" s="2">
        <f t="shared" si="173"/>
        <v>0</v>
      </c>
      <c r="W366" s="2">
        <f t="shared" si="173"/>
        <v>0</v>
      </c>
      <c r="X366" s="2">
        <f t="shared" si="173"/>
        <v>0</v>
      </c>
      <c r="Y366" s="2">
        <f t="shared" si="173"/>
        <v>0</v>
      </c>
      <c r="Z366" s="2">
        <f t="shared" si="173"/>
        <v>0</v>
      </c>
      <c r="AA366" s="2">
        <f t="shared" si="173"/>
        <v>0</v>
      </c>
      <c r="AB366" s="2">
        <f t="shared" si="173"/>
        <v>395.14</v>
      </c>
      <c r="AC366" s="2">
        <f t="shared" si="173"/>
        <v>0</v>
      </c>
      <c r="AD366" s="2">
        <f t="shared" si="173"/>
        <v>0</v>
      </c>
      <c r="AE366" s="2">
        <f t="shared" si="173"/>
        <v>0</v>
      </c>
      <c r="AF366" s="2">
        <f t="shared" si="173"/>
        <v>395.14</v>
      </c>
      <c r="AG366" s="2">
        <f t="shared" si="173"/>
        <v>0</v>
      </c>
      <c r="AH366" s="2">
        <f t="shared" si="173"/>
        <v>1</v>
      </c>
      <c r="AI366" s="2">
        <f t="shared" si="173"/>
        <v>0</v>
      </c>
      <c r="AJ366" s="2">
        <f t="shared" si="173"/>
        <v>0</v>
      </c>
      <c r="AK366" s="2">
        <f t="shared" si="173"/>
        <v>0</v>
      </c>
      <c r="AL366" s="2">
        <f t="shared" si="173"/>
        <v>0</v>
      </c>
      <c r="AM366" s="2">
        <f t="shared" si="173"/>
        <v>0</v>
      </c>
      <c r="AN366" s="2">
        <f t="shared" si="173"/>
        <v>0</v>
      </c>
      <c r="AO366" s="2">
        <f t="shared" si="173"/>
        <v>0</v>
      </c>
      <c r="AP366" s="2">
        <f t="shared" si="173"/>
        <v>0</v>
      </c>
      <c r="AQ366" s="2">
        <f t="shared" si="173"/>
        <v>0</v>
      </c>
      <c r="AR366" s="2">
        <f t="shared" si="173"/>
        <v>395.14</v>
      </c>
      <c r="AS366" s="2">
        <f t="shared" si="173"/>
        <v>395.14</v>
      </c>
      <c r="AT366" s="2">
        <f t="shared" si="173"/>
        <v>0</v>
      </c>
      <c r="AU366" s="2">
        <f t="shared" ref="AU366:BZ366" si="174">AU370</f>
        <v>0</v>
      </c>
      <c r="AV366" s="2">
        <f t="shared" si="174"/>
        <v>0</v>
      </c>
      <c r="AW366" s="2">
        <f t="shared" si="174"/>
        <v>0</v>
      </c>
      <c r="AX366" s="2">
        <f t="shared" si="174"/>
        <v>0</v>
      </c>
      <c r="AY366" s="2">
        <f t="shared" si="174"/>
        <v>0</v>
      </c>
      <c r="AZ366" s="2">
        <f t="shared" si="174"/>
        <v>0</v>
      </c>
      <c r="BA366" s="2">
        <f t="shared" si="174"/>
        <v>0</v>
      </c>
      <c r="BB366" s="2">
        <f t="shared" si="174"/>
        <v>0</v>
      </c>
      <c r="BC366" s="2">
        <f t="shared" si="174"/>
        <v>0</v>
      </c>
      <c r="BD366" s="2">
        <f t="shared" si="174"/>
        <v>0</v>
      </c>
      <c r="BE366" s="2">
        <f t="shared" si="174"/>
        <v>0</v>
      </c>
      <c r="BF366" s="2">
        <f t="shared" si="174"/>
        <v>0</v>
      </c>
      <c r="BG366" s="2">
        <f t="shared" si="174"/>
        <v>0</v>
      </c>
      <c r="BH366" s="2">
        <f t="shared" si="174"/>
        <v>0</v>
      </c>
      <c r="BI366" s="2">
        <f t="shared" si="174"/>
        <v>0</v>
      </c>
      <c r="BJ366" s="2">
        <f t="shared" si="174"/>
        <v>0</v>
      </c>
      <c r="BK366" s="2">
        <f t="shared" si="174"/>
        <v>0</v>
      </c>
      <c r="BL366" s="2">
        <f t="shared" si="174"/>
        <v>0</v>
      </c>
      <c r="BM366" s="2">
        <f t="shared" si="174"/>
        <v>0</v>
      </c>
      <c r="BN366" s="2">
        <f t="shared" si="174"/>
        <v>0</v>
      </c>
      <c r="BO366" s="2">
        <f t="shared" si="174"/>
        <v>0</v>
      </c>
      <c r="BP366" s="2">
        <f t="shared" si="174"/>
        <v>0</v>
      </c>
      <c r="BQ366" s="2">
        <f t="shared" si="174"/>
        <v>0</v>
      </c>
      <c r="BR366" s="2">
        <f t="shared" si="174"/>
        <v>0</v>
      </c>
      <c r="BS366" s="2">
        <f t="shared" si="174"/>
        <v>0</v>
      </c>
      <c r="BT366" s="2">
        <f t="shared" si="174"/>
        <v>0</v>
      </c>
      <c r="BU366" s="2">
        <f t="shared" si="174"/>
        <v>0</v>
      </c>
      <c r="BV366" s="2">
        <f t="shared" si="174"/>
        <v>0</v>
      </c>
      <c r="BW366" s="2">
        <f t="shared" si="174"/>
        <v>0</v>
      </c>
      <c r="BX366" s="2">
        <f t="shared" si="174"/>
        <v>0</v>
      </c>
      <c r="BY366" s="2">
        <f t="shared" si="174"/>
        <v>0</v>
      </c>
      <c r="BZ366" s="2">
        <f t="shared" si="174"/>
        <v>0</v>
      </c>
      <c r="CA366" s="2">
        <f t="shared" ref="CA366:DF366" si="175">CA370</f>
        <v>395.14</v>
      </c>
      <c r="CB366" s="2">
        <f t="shared" si="175"/>
        <v>395.14</v>
      </c>
      <c r="CC366" s="2">
        <f t="shared" si="175"/>
        <v>0</v>
      </c>
      <c r="CD366" s="2">
        <f t="shared" si="175"/>
        <v>0</v>
      </c>
      <c r="CE366" s="2">
        <f t="shared" si="175"/>
        <v>0</v>
      </c>
      <c r="CF366" s="2">
        <f t="shared" si="175"/>
        <v>0</v>
      </c>
      <c r="CG366" s="2">
        <f t="shared" si="175"/>
        <v>0</v>
      </c>
      <c r="CH366" s="2">
        <f t="shared" si="175"/>
        <v>0</v>
      </c>
      <c r="CI366" s="2">
        <f t="shared" si="175"/>
        <v>0</v>
      </c>
      <c r="CJ366" s="2">
        <f t="shared" si="175"/>
        <v>0</v>
      </c>
      <c r="CK366" s="2">
        <f t="shared" si="175"/>
        <v>0</v>
      </c>
      <c r="CL366" s="2">
        <f t="shared" si="175"/>
        <v>0</v>
      </c>
      <c r="CM366" s="2">
        <f t="shared" si="175"/>
        <v>0</v>
      </c>
      <c r="CN366" s="2">
        <f t="shared" si="175"/>
        <v>0</v>
      </c>
      <c r="CO366" s="2">
        <f t="shared" si="175"/>
        <v>0</v>
      </c>
      <c r="CP366" s="2">
        <f t="shared" si="175"/>
        <v>0</v>
      </c>
      <c r="CQ366" s="2">
        <f t="shared" si="175"/>
        <v>0</v>
      </c>
      <c r="CR366" s="2">
        <f t="shared" si="175"/>
        <v>0</v>
      </c>
      <c r="CS366" s="2">
        <f t="shared" si="175"/>
        <v>0</v>
      </c>
      <c r="CT366" s="2">
        <f t="shared" si="175"/>
        <v>0</v>
      </c>
      <c r="CU366" s="2">
        <f t="shared" si="175"/>
        <v>0</v>
      </c>
      <c r="CV366" s="2">
        <f t="shared" si="175"/>
        <v>0</v>
      </c>
      <c r="CW366" s="2">
        <f t="shared" si="175"/>
        <v>0</v>
      </c>
      <c r="CX366" s="2">
        <f t="shared" si="175"/>
        <v>0</v>
      </c>
      <c r="CY366" s="2">
        <f t="shared" si="175"/>
        <v>0</v>
      </c>
      <c r="CZ366" s="2">
        <f t="shared" si="175"/>
        <v>0</v>
      </c>
      <c r="DA366" s="2">
        <f t="shared" si="175"/>
        <v>0</v>
      </c>
      <c r="DB366" s="2">
        <f t="shared" si="175"/>
        <v>0</v>
      </c>
      <c r="DC366" s="2">
        <f t="shared" si="175"/>
        <v>0</v>
      </c>
      <c r="DD366" s="2">
        <f t="shared" si="175"/>
        <v>0</v>
      </c>
      <c r="DE366" s="2">
        <f t="shared" si="175"/>
        <v>0</v>
      </c>
      <c r="DF366" s="2">
        <f t="shared" si="175"/>
        <v>0</v>
      </c>
      <c r="DG366" s="3">
        <f t="shared" ref="DG366:EL366" si="176">DG370</f>
        <v>0</v>
      </c>
      <c r="DH366" s="3">
        <f t="shared" si="176"/>
        <v>0</v>
      </c>
      <c r="DI366" s="3">
        <f t="shared" si="176"/>
        <v>0</v>
      </c>
      <c r="DJ366" s="3">
        <f t="shared" si="176"/>
        <v>0</v>
      </c>
      <c r="DK366" s="3">
        <f t="shared" si="176"/>
        <v>0</v>
      </c>
      <c r="DL366" s="3">
        <f t="shared" si="176"/>
        <v>0</v>
      </c>
      <c r="DM366" s="3">
        <f t="shared" si="176"/>
        <v>0</v>
      </c>
      <c r="DN366" s="3">
        <f t="shared" si="176"/>
        <v>0</v>
      </c>
      <c r="DO366" s="3">
        <f t="shared" si="176"/>
        <v>0</v>
      </c>
      <c r="DP366" s="3">
        <f t="shared" si="176"/>
        <v>0</v>
      </c>
      <c r="DQ366" s="3">
        <f t="shared" si="176"/>
        <v>0</v>
      </c>
      <c r="DR366" s="3">
        <f t="shared" si="176"/>
        <v>0</v>
      </c>
      <c r="DS366" s="3">
        <f t="shared" si="176"/>
        <v>0</v>
      </c>
      <c r="DT366" s="3">
        <f t="shared" si="176"/>
        <v>0</v>
      </c>
      <c r="DU366" s="3">
        <f t="shared" si="176"/>
        <v>0</v>
      </c>
      <c r="DV366" s="3">
        <f t="shared" si="176"/>
        <v>0</v>
      </c>
      <c r="DW366" s="3">
        <f t="shared" si="176"/>
        <v>0</v>
      </c>
      <c r="DX366" s="3">
        <f t="shared" si="176"/>
        <v>0</v>
      </c>
      <c r="DY366" s="3">
        <f t="shared" si="176"/>
        <v>0</v>
      </c>
      <c r="DZ366" s="3">
        <f t="shared" si="176"/>
        <v>0</v>
      </c>
      <c r="EA366" s="3">
        <f t="shared" si="176"/>
        <v>0</v>
      </c>
      <c r="EB366" s="3">
        <f t="shared" si="176"/>
        <v>0</v>
      </c>
      <c r="EC366" s="3">
        <f t="shared" si="176"/>
        <v>0</v>
      </c>
      <c r="ED366" s="3">
        <f t="shared" si="176"/>
        <v>0</v>
      </c>
      <c r="EE366" s="3">
        <f t="shared" si="176"/>
        <v>0</v>
      </c>
      <c r="EF366" s="3">
        <f t="shared" si="176"/>
        <v>0</v>
      </c>
      <c r="EG366" s="3">
        <f t="shared" si="176"/>
        <v>0</v>
      </c>
      <c r="EH366" s="3">
        <f t="shared" si="176"/>
        <v>0</v>
      </c>
      <c r="EI366" s="3">
        <f t="shared" si="176"/>
        <v>0</v>
      </c>
      <c r="EJ366" s="3">
        <f t="shared" si="176"/>
        <v>0</v>
      </c>
      <c r="EK366" s="3">
        <f t="shared" si="176"/>
        <v>0</v>
      </c>
      <c r="EL366" s="3">
        <f t="shared" si="176"/>
        <v>0</v>
      </c>
      <c r="EM366" s="3">
        <f t="shared" ref="EM366:FR366" si="177">EM370</f>
        <v>0</v>
      </c>
      <c r="EN366" s="3">
        <f t="shared" si="177"/>
        <v>0</v>
      </c>
      <c r="EO366" s="3">
        <f t="shared" si="177"/>
        <v>0</v>
      </c>
      <c r="EP366" s="3">
        <f t="shared" si="177"/>
        <v>0</v>
      </c>
      <c r="EQ366" s="3">
        <f t="shared" si="177"/>
        <v>0</v>
      </c>
      <c r="ER366" s="3">
        <f t="shared" si="177"/>
        <v>0</v>
      </c>
      <c r="ES366" s="3">
        <f t="shared" si="177"/>
        <v>0</v>
      </c>
      <c r="ET366" s="3">
        <f t="shared" si="177"/>
        <v>0</v>
      </c>
      <c r="EU366" s="3">
        <f t="shared" si="177"/>
        <v>0</v>
      </c>
      <c r="EV366" s="3">
        <f t="shared" si="177"/>
        <v>0</v>
      </c>
      <c r="EW366" s="3">
        <f t="shared" si="177"/>
        <v>0</v>
      </c>
      <c r="EX366" s="3">
        <f t="shared" si="177"/>
        <v>0</v>
      </c>
      <c r="EY366" s="3">
        <f t="shared" si="177"/>
        <v>0</v>
      </c>
      <c r="EZ366" s="3">
        <f t="shared" si="177"/>
        <v>0</v>
      </c>
      <c r="FA366" s="3">
        <f t="shared" si="177"/>
        <v>0</v>
      </c>
      <c r="FB366" s="3">
        <f t="shared" si="177"/>
        <v>0</v>
      </c>
      <c r="FC366" s="3">
        <f t="shared" si="177"/>
        <v>0</v>
      </c>
      <c r="FD366" s="3">
        <f t="shared" si="177"/>
        <v>0</v>
      </c>
      <c r="FE366" s="3">
        <f t="shared" si="177"/>
        <v>0</v>
      </c>
      <c r="FF366" s="3">
        <f t="shared" si="177"/>
        <v>0</v>
      </c>
      <c r="FG366" s="3">
        <f t="shared" si="177"/>
        <v>0</v>
      </c>
      <c r="FH366" s="3">
        <f t="shared" si="177"/>
        <v>0</v>
      </c>
      <c r="FI366" s="3">
        <f t="shared" si="177"/>
        <v>0</v>
      </c>
      <c r="FJ366" s="3">
        <f t="shared" si="177"/>
        <v>0</v>
      </c>
      <c r="FK366" s="3">
        <f t="shared" si="177"/>
        <v>0</v>
      </c>
      <c r="FL366" s="3">
        <f t="shared" si="177"/>
        <v>0</v>
      </c>
      <c r="FM366" s="3">
        <f t="shared" si="177"/>
        <v>0</v>
      </c>
      <c r="FN366" s="3">
        <f t="shared" si="177"/>
        <v>0</v>
      </c>
      <c r="FO366" s="3">
        <f t="shared" si="177"/>
        <v>0</v>
      </c>
      <c r="FP366" s="3">
        <f t="shared" si="177"/>
        <v>0</v>
      </c>
      <c r="FQ366" s="3">
        <f t="shared" si="177"/>
        <v>0</v>
      </c>
      <c r="FR366" s="3">
        <f t="shared" si="177"/>
        <v>0</v>
      </c>
      <c r="FS366" s="3">
        <f t="shared" ref="FS366:GX366" si="178">FS370</f>
        <v>0</v>
      </c>
      <c r="FT366" s="3">
        <f t="shared" si="178"/>
        <v>0</v>
      </c>
      <c r="FU366" s="3">
        <f t="shared" si="178"/>
        <v>0</v>
      </c>
      <c r="FV366" s="3">
        <f t="shared" si="178"/>
        <v>0</v>
      </c>
      <c r="FW366" s="3">
        <f t="shared" si="178"/>
        <v>0</v>
      </c>
      <c r="FX366" s="3">
        <f t="shared" si="178"/>
        <v>0</v>
      </c>
      <c r="FY366" s="3">
        <f t="shared" si="178"/>
        <v>0</v>
      </c>
      <c r="FZ366" s="3">
        <f t="shared" si="178"/>
        <v>0</v>
      </c>
      <c r="GA366" s="3">
        <f t="shared" si="178"/>
        <v>0</v>
      </c>
      <c r="GB366" s="3">
        <f t="shared" si="178"/>
        <v>0</v>
      </c>
      <c r="GC366" s="3">
        <f t="shared" si="178"/>
        <v>0</v>
      </c>
      <c r="GD366" s="3">
        <f t="shared" si="178"/>
        <v>0</v>
      </c>
      <c r="GE366" s="3">
        <f t="shared" si="178"/>
        <v>0</v>
      </c>
      <c r="GF366" s="3">
        <f t="shared" si="178"/>
        <v>0</v>
      </c>
      <c r="GG366" s="3">
        <f t="shared" si="178"/>
        <v>0</v>
      </c>
      <c r="GH366" s="3">
        <f t="shared" si="178"/>
        <v>0</v>
      </c>
      <c r="GI366" s="3">
        <f t="shared" si="178"/>
        <v>0</v>
      </c>
      <c r="GJ366" s="3">
        <f t="shared" si="178"/>
        <v>0</v>
      </c>
      <c r="GK366" s="3">
        <f t="shared" si="178"/>
        <v>0</v>
      </c>
      <c r="GL366" s="3">
        <f t="shared" si="178"/>
        <v>0</v>
      </c>
      <c r="GM366" s="3">
        <f t="shared" si="178"/>
        <v>0</v>
      </c>
      <c r="GN366" s="3">
        <f t="shared" si="178"/>
        <v>0</v>
      </c>
      <c r="GO366" s="3">
        <f t="shared" si="178"/>
        <v>0</v>
      </c>
      <c r="GP366" s="3">
        <f t="shared" si="178"/>
        <v>0</v>
      </c>
      <c r="GQ366" s="3">
        <f t="shared" si="178"/>
        <v>0</v>
      </c>
      <c r="GR366" s="3">
        <f t="shared" si="178"/>
        <v>0</v>
      </c>
      <c r="GS366" s="3">
        <f t="shared" si="178"/>
        <v>0</v>
      </c>
      <c r="GT366" s="3">
        <f t="shared" si="178"/>
        <v>0</v>
      </c>
      <c r="GU366" s="3">
        <f t="shared" si="178"/>
        <v>0</v>
      </c>
      <c r="GV366" s="3">
        <f t="shared" si="178"/>
        <v>0</v>
      </c>
      <c r="GW366" s="3">
        <f t="shared" si="178"/>
        <v>0</v>
      </c>
      <c r="GX366" s="3">
        <f t="shared" si="178"/>
        <v>0</v>
      </c>
    </row>
    <row r="368" spans="1:245" x14ac:dyDescent="0.2">
      <c r="A368">
        <v>17</v>
      </c>
      <c r="B368">
        <v>1</v>
      </c>
      <c r="C368">
        <f>ROW(SmtRes!A25)</f>
        <v>25</v>
      </c>
      <c r="D368">
        <f>ROW(EtalonRes!A25)</f>
        <v>25</v>
      </c>
      <c r="E368" t="s">
        <v>180</v>
      </c>
      <c r="F368" t="s">
        <v>181</v>
      </c>
      <c r="G368" t="s">
        <v>182</v>
      </c>
      <c r="H368" t="s">
        <v>183</v>
      </c>
      <c r="I368">
        <v>1</v>
      </c>
      <c r="J368">
        <v>0</v>
      </c>
      <c r="K368">
        <v>1</v>
      </c>
      <c r="O368">
        <f>ROUND(CP368,2)</f>
        <v>395.14</v>
      </c>
      <c r="P368">
        <f>ROUND(CQ368*I368,2)</f>
        <v>0</v>
      </c>
      <c r="Q368">
        <f>ROUND(CR368*I368,2)</f>
        <v>0</v>
      </c>
      <c r="R368">
        <f>ROUND(CS368*I368,2)</f>
        <v>0</v>
      </c>
      <c r="S368">
        <f>ROUND(CT368*I368,2)</f>
        <v>395.14</v>
      </c>
      <c r="T368">
        <f>ROUND(CU368*I368,2)</f>
        <v>0</v>
      </c>
      <c r="U368">
        <f>CV368*I368</f>
        <v>1</v>
      </c>
      <c r="V368">
        <f>CW368*I368</f>
        <v>0</v>
      </c>
      <c r="W368">
        <f>ROUND(CX368*I368,2)</f>
        <v>0</v>
      </c>
      <c r="X368">
        <f>ROUND(CY368,2)</f>
        <v>0</v>
      </c>
      <c r="Y368">
        <f>ROUND(CZ368,2)</f>
        <v>0</v>
      </c>
      <c r="AA368">
        <v>290813959</v>
      </c>
      <c r="AB368">
        <f>ROUND((AC368+AD368+AF368),6)</f>
        <v>154.35</v>
      </c>
      <c r="AC368">
        <f>ROUND((ES368),6)</f>
        <v>0</v>
      </c>
      <c r="AD368">
        <f>ROUND((((ET368)-(EU368))+AE368),6)</f>
        <v>0</v>
      </c>
      <c r="AE368">
        <f>ROUND((EU368),6)</f>
        <v>0</v>
      </c>
      <c r="AF368">
        <f>ROUND(((EV368*0.882)),6)</f>
        <v>154.35</v>
      </c>
      <c r="AG368">
        <f>ROUND((AP368),6)</f>
        <v>0</v>
      </c>
      <c r="AH368">
        <f>(EW368)</f>
        <v>1</v>
      </c>
      <c r="AI368">
        <f>(EX368)</f>
        <v>0</v>
      </c>
      <c r="AJ368">
        <f>(AS368)</f>
        <v>0</v>
      </c>
      <c r="AK368">
        <v>175</v>
      </c>
      <c r="AL368">
        <v>0</v>
      </c>
      <c r="AM368">
        <v>0</v>
      </c>
      <c r="AN368">
        <v>0</v>
      </c>
      <c r="AO368">
        <v>175</v>
      </c>
      <c r="AP368">
        <v>0</v>
      </c>
      <c r="AQ368">
        <v>1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2.56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1</v>
      </c>
      <c r="BJ368" t="s">
        <v>184</v>
      </c>
      <c r="BM368">
        <v>150</v>
      </c>
      <c r="BN368">
        <v>0</v>
      </c>
      <c r="BO368" t="s">
        <v>3</v>
      </c>
      <c r="BP368">
        <v>0</v>
      </c>
      <c r="BQ368">
        <v>1</v>
      </c>
      <c r="BR368">
        <v>0</v>
      </c>
      <c r="BS368">
        <v>2.56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0</v>
      </c>
      <c r="CA368">
        <v>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>(P368+Q368+S368)</f>
        <v>395.14</v>
      </c>
      <c r="CQ368">
        <f>AC368*BC368</f>
        <v>0</v>
      </c>
      <c r="CR368">
        <f>(((ET368)*BB368-(EU368)*BS368)+AE368*BS368)</f>
        <v>0</v>
      </c>
      <c r="CS368">
        <f>AE368*BS368</f>
        <v>0</v>
      </c>
      <c r="CT368">
        <f>AF368*BA368</f>
        <v>395.13599999999997</v>
      </c>
      <c r="CU368">
        <f>AG368</f>
        <v>0</v>
      </c>
      <c r="CV368">
        <f>AH368</f>
        <v>1</v>
      </c>
      <c r="CW368">
        <f>AI368</f>
        <v>0</v>
      </c>
      <c r="CX368">
        <f>AJ368</f>
        <v>0</v>
      </c>
      <c r="CY368">
        <f>(((S368+R368)*AT368)/100)</f>
        <v>0</v>
      </c>
      <c r="CZ368">
        <f>(((S368+R368)*AU368)/100)</f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22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1002</v>
      </c>
      <c r="DV368" t="s">
        <v>183</v>
      </c>
      <c r="DW368" t="s">
        <v>183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239517836</v>
      </c>
      <c r="EF368">
        <v>1</v>
      </c>
      <c r="EG368" t="s">
        <v>24</v>
      </c>
      <c r="EH368">
        <v>0</v>
      </c>
      <c r="EI368" t="s">
        <v>3</v>
      </c>
      <c r="EJ368">
        <v>1</v>
      </c>
      <c r="EK368">
        <v>150</v>
      </c>
      <c r="EL368" t="s">
        <v>25</v>
      </c>
      <c r="EM368" t="s">
        <v>26</v>
      </c>
      <c r="EO368" t="s">
        <v>3</v>
      </c>
      <c r="EQ368">
        <v>0</v>
      </c>
      <c r="ER368">
        <v>175</v>
      </c>
      <c r="ES368">
        <v>0</v>
      </c>
      <c r="ET368">
        <v>0</v>
      </c>
      <c r="EU368">
        <v>0</v>
      </c>
      <c r="EV368">
        <v>175</v>
      </c>
      <c r="EW368">
        <v>1</v>
      </c>
      <c r="EX368">
        <v>0</v>
      </c>
      <c r="EY368">
        <v>0</v>
      </c>
      <c r="FQ368">
        <v>0</v>
      </c>
      <c r="FR368">
        <f>ROUND(IF(BI368=3,GM368,0),2)</f>
        <v>0</v>
      </c>
      <c r="FS368">
        <v>0</v>
      </c>
      <c r="FX368">
        <v>0</v>
      </c>
      <c r="FY368">
        <v>0</v>
      </c>
      <c r="GA368" t="s">
        <v>3</v>
      </c>
      <c r="GD368">
        <v>1</v>
      </c>
      <c r="GF368">
        <v>-1498921109</v>
      </c>
      <c r="GG368">
        <v>2</v>
      </c>
      <c r="GH368">
        <v>1</v>
      </c>
      <c r="GI368">
        <v>3</v>
      </c>
      <c r="GJ368">
        <v>0</v>
      </c>
      <c r="GK368">
        <v>0</v>
      </c>
      <c r="GL368">
        <f>ROUND(IF(AND(BH368=3,BI368=3,FS368&lt;&gt;0),P368,0),2)</f>
        <v>0</v>
      </c>
      <c r="GM368">
        <f>ROUND(O368+X368+Y368,2)+GX368</f>
        <v>395.14</v>
      </c>
      <c r="GN368">
        <f>IF(OR(BI368=0,BI368=1),GM368-GX368,0)</f>
        <v>395.14</v>
      </c>
      <c r="GO368">
        <f>IF(BI368=2,GM368-GX368,0)</f>
        <v>0</v>
      </c>
      <c r="GP368">
        <f>IF(BI368=4,GM368-GX368,0)</f>
        <v>0</v>
      </c>
      <c r="GR368">
        <v>0</v>
      </c>
      <c r="GS368">
        <v>3</v>
      </c>
      <c r="GT368">
        <v>0</v>
      </c>
      <c r="GU368" t="s">
        <v>3</v>
      </c>
      <c r="GV368">
        <f>ROUND((GT368),6)</f>
        <v>0</v>
      </c>
      <c r="GW368">
        <v>1</v>
      </c>
      <c r="GX368">
        <f>ROUND(HC368*I368,2)</f>
        <v>0</v>
      </c>
      <c r="HA368">
        <v>0</v>
      </c>
      <c r="HB368">
        <v>0</v>
      </c>
      <c r="HC368">
        <f>GV368*GW368</f>
        <v>0</v>
      </c>
      <c r="HE368" t="s">
        <v>3</v>
      </c>
      <c r="HF368" t="s">
        <v>3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IK368">
        <v>0</v>
      </c>
    </row>
    <row r="370" spans="1:206" x14ac:dyDescent="0.2">
      <c r="A370" s="2">
        <v>51</v>
      </c>
      <c r="B370" s="2">
        <f>B364</f>
        <v>1</v>
      </c>
      <c r="C370" s="2">
        <f>A364</f>
        <v>4</v>
      </c>
      <c r="D370" s="2">
        <f>ROW(A364)</f>
        <v>364</v>
      </c>
      <c r="E370" s="2"/>
      <c r="F370" s="2" t="str">
        <f>IF(F364&lt;&gt;"",F364,"")</f>
        <v>Новый раздел</v>
      </c>
      <c r="G370" s="2" t="str">
        <f>IF(G364&lt;&gt;"",G364,"")</f>
        <v>7.Счетчики холодной воды.</v>
      </c>
      <c r="H370" s="2">
        <v>0</v>
      </c>
      <c r="I370" s="2"/>
      <c r="J370" s="2"/>
      <c r="K370" s="2"/>
      <c r="L370" s="2"/>
      <c r="M370" s="2"/>
      <c r="N370" s="2"/>
      <c r="O370" s="2">
        <f t="shared" ref="O370:T370" si="179">ROUND(AB370,2)</f>
        <v>395.14</v>
      </c>
      <c r="P370" s="2">
        <f t="shared" si="179"/>
        <v>0</v>
      </c>
      <c r="Q370" s="2">
        <f t="shared" si="179"/>
        <v>0</v>
      </c>
      <c r="R370" s="2">
        <f t="shared" si="179"/>
        <v>0</v>
      </c>
      <c r="S370" s="2">
        <f t="shared" si="179"/>
        <v>395.14</v>
      </c>
      <c r="T370" s="2">
        <f t="shared" si="179"/>
        <v>0</v>
      </c>
      <c r="U370" s="2">
        <f>AH370</f>
        <v>1</v>
      </c>
      <c r="V370" s="2">
        <f>AI370</f>
        <v>0</v>
      </c>
      <c r="W370" s="2">
        <f>ROUND(AJ370,2)</f>
        <v>0</v>
      </c>
      <c r="X370" s="2">
        <f>ROUND(AK370,2)</f>
        <v>0</v>
      </c>
      <c r="Y370" s="2">
        <f>ROUND(AL370,2)</f>
        <v>0</v>
      </c>
      <c r="Z370" s="2"/>
      <c r="AA370" s="2"/>
      <c r="AB370" s="2">
        <f>ROUND(SUMIF(AA368:AA368,"=290813959",O368:O368),2)</f>
        <v>395.14</v>
      </c>
      <c r="AC370" s="2">
        <f>ROUND(SUMIF(AA368:AA368,"=290813959",P368:P368),2)</f>
        <v>0</v>
      </c>
      <c r="AD370" s="2">
        <f>ROUND(SUMIF(AA368:AA368,"=290813959",Q368:Q368),2)</f>
        <v>0</v>
      </c>
      <c r="AE370" s="2">
        <f>ROUND(SUMIF(AA368:AA368,"=290813959",R368:R368),2)</f>
        <v>0</v>
      </c>
      <c r="AF370" s="2">
        <f>ROUND(SUMIF(AA368:AA368,"=290813959",S368:S368),2)</f>
        <v>395.14</v>
      </c>
      <c r="AG370" s="2">
        <f>ROUND(SUMIF(AA368:AA368,"=290813959",T368:T368),2)</f>
        <v>0</v>
      </c>
      <c r="AH370" s="2">
        <f>SUMIF(AA368:AA368,"=290813959",U368:U368)</f>
        <v>1</v>
      </c>
      <c r="AI370" s="2">
        <f>SUMIF(AA368:AA368,"=290813959",V368:V368)</f>
        <v>0</v>
      </c>
      <c r="AJ370" s="2">
        <f>ROUND(SUMIF(AA368:AA368,"=290813959",W368:W368),2)</f>
        <v>0</v>
      </c>
      <c r="AK370" s="2">
        <f>ROUND(SUMIF(AA368:AA368,"=290813959",X368:X368),2)</f>
        <v>0</v>
      </c>
      <c r="AL370" s="2">
        <f>ROUND(SUMIF(AA368:AA368,"=290813959",Y368:Y368),2)</f>
        <v>0</v>
      </c>
      <c r="AM370" s="2"/>
      <c r="AN370" s="2"/>
      <c r="AO370" s="2">
        <f t="shared" ref="AO370:BD370" si="180">ROUND(BX370,2)</f>
        <v>0</v>
      </c>
      <c r="AP370" s="2">
        <f t="shared" si="180"/>
        <v>0</v>
      </c>
      <c r="AQ370" s="2">
        <f t="shared" si="180"/>
        <v>0</v>
      </c>
      <c r="AR370" s="2">
        <f t="shared" si="180"/>
        <v>395.14</v>
      </c>
      <c r="AS370" s="2">
        <f t="shared" si="180"/>
        <v>395.14</v>
      </c>
      <c r="AT370" s="2">
        <f t="shared" si="180"/>
        <v>0</v>
      </c>
      <c r="AU370" s="2">
        <f t="shared" si="180"/>
        <v>0</v>
      </c>
      <c r="AV370" s="2">
        <f t="shared" si="180"/>
        <v>0</v>
      </c>
      <c r="AW370" s="2">
        <f t="shared" si="180"/>
        <v>0</v>
      </c>
      <c r="AX370" s="2">
        <f t="shared" si="180"/>
        <v>0</v>
      </c>
      <c r="AY370" s="2">
        <f t="shared" si="180"/>
        <v>0</v>
      </c>
      <c r="AZ370" s="2">
        <f t="shared" si="180"/>
        <v>0</v>
      </c>
      <c r="BA370" s="2">
        <f t="shared" si="180"/>
        <v>0</v>
      </c>
      <c r="BB370" s="2">
        <f t="shared" si="180"/>
        <v>0</v>
      </c>
      <c r="BC370" s="2">
        <f t="shared" si="180"/>
        <v>0</v>
      </c>
      <c r="BD370" s="2">
        <f t="shared" si="180"/>
        <v>0</v>
      </c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>
        <f>ROUND(SUMIF(AA368:AA368,"=290813959",FQ368:FQ368),2)</f>
        <v>0</v>
      </c>
      <c r="BY370" s="2">
        <f>ROUND(SUMIF(AA368:AA368,"=290813959",FR368:FR368),2)</f>
        <v>0</v>
      </c>
      <c r="BZ370" s="2">
        <f>ROUND(SUMIF(AA368:AA368,"=290813959",GL368:GL368),2)</f>
        <v>0</v>
      </c>
      <c r="CA370" s="2">
        <f>ROUND(SUMIF(AA368:AA368,"=290813959",GM368:GM368),2)</f>
        <v>395.14</v>
      </c>
      <c r="CB370" s="2">
        <f>ROUND(SUMIF(AA368:AA368,"=290813959",GN368:GN368),2)</f>
        <v>395.14</v>
      </c>
      <c r="CC370" s="2">
        <f>ROUND(SUMIF(AA368:AA368,"=290813959",GO368:GO368),2)</f>
        <v>0</v>
      </c>
      <c r="CD370" s="2">
        <f>ROUND(SUMIF(AA368:AA368,"=290813959",GP368:GP368),2)</f>
        <v>0</v>
      </c>
      <c r="CE370" s="2">
        <f>AC370-BX370</f>
        <v>0</v>
      </c>
      <c r="CF370" s="2">
        <f>AC370-BY370</f>
        <v>0</v>
      </c>
      <c r="CG370" s="2">
        <f>BX370-BZ370</f>
        <v>0</v>
      </c>
      <c r="CH370" s="2">
        <f>AC370-BX370-BY370+BZ370</f>
        <v>0</v>
      </c>
      <c r="CI370" s="2">
        <f>BY370-BZ370</f>
        <v>0</v>
      </c>
      <c r="CJ370" s="2">
        <f>ROUND(SUMIF(AA368:AA368,"=290813959",GX368:GX368),2)</f>
        <v>0</v>
      </c>
      <c r="CK370" s="2">
        <f>ROUND(SUMIF(AA368:AA368,"=290813959",GY368:GY368),2)</f>
        <v>0</v>
      </c>
      <c r="CL370" s="2">
        <f>ROUND(SUMIF(AA368:AA368,"=290813959",GZ368:GZ368),2)</f>
        <v>0</v>
      </c>
      <c r="CM370" s="2">
        <f>ROUND(SUMIF(AA368:AA368,"=290813959",HD368:HD368),2)</f>
        <v>0</v>
      </c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>
        <v>0</v>
      </c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201</v>
      </c>
      <c r="F372" s="4">
        <f>ROUND(Source!O370,O372)</f>
        <v>395.14</v>
      </c>
      <c r="G372" s="4" t="s">
        <v>46</v>
      </c>
      <c r="H372" s="4" t="s">
        <v>47</v>
      </c>
      <c r="I372" s="4"/>
      <c r="J372" s="4"/>
      <c r="K372" s="4">
        <v>201</v>
      </c>
      <c r="L372" s="4">
        <v>1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395.14</v>
      </c>
      <c r="X372" s="4">
        <v>1</v>
      </c>
      <c r="Y372" s="4">
        <v>395.14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202</v>
      </c>
      <c r="F373" s="4">
        <f>ROUND(Source!P370,O373)</f>
        <v>0</v>
      </c>
      <c r="G373" s="4" t="s">
        <v>48</v>
      </c>
      <c r="H373" s="4" t="s">
        <v>49</v>
      </c>
      <c r="I373" s="4"/>
      <c r="J373" s="4"/>
      <c r="K373" s="4">
        <v>202</v>
      </c>
      <c r="L373" s="4">
        <v>2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222</v>
      </c>
      <c r="F374" s="4">
        <f>ROUND(Source!AO370,O374)</f>
        <v>0</v>
      </c>
      <c r="G374" s="4" t="s">
        <v>50</v>
      </c>
      <c r="H374" s="4" t="s">
        <v>51</v>
      </c>
      <c r="I374" s="4"/>
      <c r="J374" s="4"/>
      <c r="K374" s="4">
        <v>222</v>
      </c>
      <c r="L374" s="4">
        <v>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225</v>
      </c>
      <c r="F375" s="4">
        <f>ROUND(Source!AV370,O375)</f>
        <v>0</v>
      </c>
      <c r="G375" s="4" t="s">
        <v>52</v>
      </c>
      <c r="H375" s="4" t="s">
        <v>53</v>
      </c>
      <c r="I375" s="4"/>
      <c r="J375" s="4"/>
      <c r="K375" s="4">
        <v>225</v>
      </c>
      <c r="L375" s="4">
        <v>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226</v>
      </c>
      <c r="F376" s="4">
        <f>ROUND(Source!AW370,O376)</f>
        <v>0</v>
      </c>
      <c r="G376" s="4" t="s">
        <v>54</v>
      </c>
      <c r="H376" s="4" t="s">
        <v>55</v>
      </c>
      <c r="I376" s="4"/>
      <c r="J376" s="4"/>
      <c r="K376" s="4">
        <v>226</v>
      </c>
      <c r="L376" s="4">
        <v>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227</v>
      </c>
      <c r="F377" s="4">
        <f>ROUND(Source!AX370,O377)</f>
        <v>0</v>
      </c>
      <c r="G377" s="4" t="s">
        <v>56</v>
      </c>
      <c r="H377" s="4" t="s">
        <v>57</v>
      </c>
      <c r="I377" s="4"/>
      <c r="J377" s="4"/>
      <c r="K377" s="4">
        <v>227</v>
      </c>
      <c r="L377" s="4">
        <v>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228</v>
      </c>
      <c r="F378" s="4">
        <f>ROUND(Source!AY370,O378)</f>
        <v>0</v>
      </c>
      <c r="G378" s="4" t="s">
        <v>58</v>
      </c>
      <c r="H378" s="4" t="s">
        <v>59</v>
      </c>
      <c r="I378" s="4"/>
      <c r="J378" s="4"/>
      <c r="K378" s="4">
        <v>228</v>
      </c>
      <c r="L378" s="4">
        <v>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216</v>
      </c>
      <c r="F379" s="4">
        <f>ROUND(Source!AP370,O379)</f>
        <v>0</v>
      </c>
      <c r="G379" s="4" t="s">
        <v>60</v>
      </c>
      <c r="H379" s="4" t="s">
        <v>61</v>
      </c>
      <c r="I379" s="4"/>
      <c r="J379" s="4"/>
      <c r="K379" s="4">
        <v>216</v>
      </c>
      <c r="L379" s="4">
        <v>8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223</v>
      </c>
      <c r="F380" s="4">
        <f>ROUND(Source!AQ370,O380)</f>
        <v>0</v>
      </c>
      <c r="G380" s="4" t="s">
        <v>62</v>
      </c>
      <c r="H380" s="4" t="s">
        <v>63</v>
      </c>
      <c r="I380" s="4"/>
      <c r="J380" s="4"/>
      <c r="K380" s="4">
        <v>223</v>
      </c>
      <c r="L380" s="4">
        <v>9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229</v>
      </c>
      <c r="F381" s="4">
        <f>ROUND(Source!AZ370,O381)</f>
        <v>0</v>
      </c>
      <c r="G381" s="4" t="s">
        <v>64</v>
      </c>
      <c r="H381" s="4" t="s">
        <v>65</v>
      </c>
      <c r="I381" s="4"/>
      <c r="J381" s="4"/>
      <c r="K381" s="4">
        <v>229</v>
      </c>
      <c r="L381" s="4">
        <v>10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203</v>
      </c>
      <c r="F382" s="4">
        <f>ROUND(Source!Q370,O382)</f>
        <v>0</v>
      </c>
      <c r="G382" s="4" t="s">
        <v>66</v>
      </c>
      <c r="H382" s="4" t="s">
        <v>67</v>
      </c>
      <c r="I382" s="4"/>
      <c r="J382" s="4"/>
      <c r="K382" s="4">
        <v>203</v>
      </c>
      <c r="L382" s="4">
        <v>11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231</v>
      </c>
      <c r="F383" s="4">
        <f>ROUND(Source!BB370,O383)</f>
        <v>0</v>
      </c>
      <c r="G383" s="4" t="s">
        <v>68</v>
      </c>
      <c r="H383" s="4" t="s">
        <v>69</v>
      </c>
      <c r="I383" s="4"/>
      <c r="J383" s="4"/>
      <c r="K383" s="4">
        <v>231</v>
      </c>
      <c r="L383" s="4">
        <v>12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204</v>
      </c>
      <c r="F384" s="4">
        <f>ROUND(Source!R370,O384)</f>
        <v>0</v>
      </c>
      <c r="G384" s="4" t="s">
        <v>70</v>
      </c>
      <c r="H384" s="4" t="s">
        <v>71</v>
      </c>
      <c r="I384" s="4"/>
      <c r="J384" s="4"/>
      <c r="K384" s="4">
        <v>204</v>
      </c>
      <c r="L384" s="4">
        <v>13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88" x14ac:dyDescent="0.2">
      <c r="A385" s="4">
        <v>50</v>
      </c>
      <c r="B385" s="4">
        <v>0</v>
      </c>
      <c r="C385" s="4">
        <v>0</v>
      </c>
      <c r="D385" s="4">
        <v>1</v>
      </c>
      <c r="E385" s="4">
        <v>205</v>
      </c>
      <c r="F385" s="4">
        <f>ROUND(Source!S370,O385)</f>
        <v>395.14</v>
      </c>
      <c r="G385" s="4" t="s">
        <v>72</v>
      </c>
      <c r="H385" s="4" t="s">
        <v>73</v>
      </c>
      <c r="I385" s="4"/>
      <c r="J385" s="4"/>
      <c r="K385" s="4">
        <v>205</v>
      </c>
      <c r="L385" s="4">
        <v>14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395.14</v>
      </c>
      <c r="X385" s="4">
        <v>1</v>
      </c>
      <c r="Y385" s="4">
        <v>395.14</v>
      </c>
      <c r="Z385" s="4"/>
      <c r="AA385" s="4"/>
      <c r="AB385" s="4"/>
    </row>
    <row r="386" spans="1:88" x14ac:dyDescent="0.2">
      <c r="A386" s="4">
        <v>50</v>
      </c>
      <c r="B386" s="4">
        <v>0</v>
      </c>
      <c r="C386" s="4">
        <v>0</v>
      </c>
      <c r="D386" s="4">
        <v>1</v>
      </c>
      <c r="E386" s="4">
        <v>232</v>
      </c>
      <c r="F386" s="4">
        <f>ROUND(Source!BC370,O386)</f>
        <v>0</v>
      </c>
      <c r="G386" s="4" t="s">
        <v>74</v>
      </c>
      <c r="H386" s="4" t="s">
        <v>75</v>
      </c>
      <c r="I386" s="4"/>
      <c r="J386" s="4"/>
      <c r="K386" s="4">
        <v>232</v>
      </c>
      <c r="L386" s="4">
        <v>15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88" x14ac:dyDescent="0.2">
      <c r="A387" s="4">
        <v>50</v>
      </c>
      <c r="B387" s="4">
        <v>0</v>
      </c>
      <c r="C387" s="4">
        <v>0</v>
      </c>
      <c r="D387" s="4">
        <v>1</v>
      </c>
      <c r="E387" s="4">
        <v>214</v>
      </c>
      <c r="F387" s="4">
        <f>ROUND(Source!AS370,O387)</f>
        <v>395.14</v>
      </c>
      <c r="G387" s="4" t="s">
        <v>76</v>
      </c>
      <c r="H387" s="4" t="s">
        <v>77</v>
      </c>
      <c r="I387" s="4"/>
      <c r="J387" s="4"/>
      <c r="K387" s="4">
        <v>214</v>
      </c>
      <c r="L387" s="4">
        <v>16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395.14</v>
      </c>
      <c r="X387" s="4">
        <v>1</v>
      </c>
      <c r="Y387" s="4">
        <v>395.14</v>
      </c>
      <c r="Z387" s="4"/>
      <c r="AA387" s="4"/>
      <c r="AB387" s="4"/>
    </row>
    <row r="388" spans="1:88" x14ac:dyDescent="0.2">
      <c r="A388" s="4">
        <v>50</v>
      </c>
      <c r="B388" s="4">
        <v>0</v>
      </c>
      <c r="C388" s="4">
        <v>0</v>
      </c>
      <c r="D388" s="4">
        <v>1</v>
      </c>
      <c r="E388" s="4">
        <v>215</v>
      </c>
      <c r="F388" s="4">
        <f>ROUND(Source!AT370,O388)</f>
        <v>0</v>
      </c>
      <c r="G388" s="4" t="s">
        <v>78</v>
      </c>
      <c r="H388" s="4" t="s">
        <v>79</v>
      </c>
      <c r="I388" s="4"/>
      <c r="J388" s="4"/>
      <c r="K388" s="4">
        <v>215</v>
      </c>
      <c r="L388" s="4">
        <v>17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88" x14ac:dyDescent="0.2">
      <c r="A389" s="4">
        <v>50</v>
      </c>
      <c r="B389" s="4">
        <v>0</v>
      </c>
      <c r="C389" s="4">
        <v>0</v>
      </c>
      <c r="D389" s="4">
        <v>1</v>
      </c>
      <c r="E389" s="4">
        <v>217</v>
      </c>
      <c r="F389" s="4">
        <f>ROUND(Source!AU370,O389)</f>
        <v>0</v>
      </c>
      <c r="G389" s="4" t="s">
        <v>80</v>
      </c>
      <c r="H389" s="4" t="s">
        <v>81</v>
      </c>
      <c r="I389" s="4"/>
      <c r="J389" s="4"/>
      <c r="K389" s="4">
        <v>217</v>
      </c>
      <c r="L389" s="4">
        <v>18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88" x14ac:dyDescent="0.2">
      <c r="A390" s="4">
        <v>50</v>
      </c>
      <c r="B390" s="4">
        <v>0</v>
      </c>
      <c r="C390" s="4">
        <v>0</v>
      </c>
      <c r="D390" s="4">
        <v>1</v>
      </c>
      <c r="E390" s="4">
        <v>230</v>
      </c>
      <c r="F390" s="4">
        <f>ROUND(Source!BA370,O390)</f>
        <v>0</v>
      </c>
      <c r="G390" s="4" t="s">
        <v>82</v>
      </c>
      <c r="H390" s="4" t="s">
        <v>83</v>
      </c>
      <c r="I390" s="4"/>
      <c r="J390" s="4"/>
      <c r="K390" s="4">
        <v>230</v>
      </c>
      <c r="L390" s="4">
        <v>19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88" x14ac:dyDescent="0.2">
      <c r="A391" s="4">
        <v>50</v>
      </c>
      <c r="B391" s="4">
        <v>0</v>
      </c>
      <c r="C391" s="4">
        <v>0</v>
      </c>
      <c r="D391" s="4">
        <v>1</v>
      </c>
      <c r="E391" s="4">
        <v>206</v>
      </c>
      <c r="F391" s="4">
        <f>ROUND(Source!T370,O391)</f>
        <v>0</v>
      </c>
      <c r="G391" s="4" t="s">
        <v>84</v>
      </c>
      <c r="H391" s="4" t="s">
        <v>85</v>
      </c>
      <c r="I391" s="4"/>
      <c r="J391" s="4"/>
      <c r="K391" s="4">
        <v>206</v>
      </c>
      <c r="L391" s="4">
        <v>20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88" x14ac:dyDescent="0.2">
      <c r="A392" s="4">
        <v>50</v>
      </c>
      <c r="B392" s="4">
        <v>0</v>
      </c>
      <c r="C392" s="4">
        <v>0</v>
      </c>
      <c r="D392" s="4">
        <v>1</v>
      </c>
      <c r="E392" s="4">
        <v>207</v>
      </c>
      <c r="F392" s="4">
        <f>Source!U370</f>
        <v>1</v>
      </c>
      <c r="G392" s="4" t="s">
        <v>86</v>
      </c>
      <c r="H392" s="4" t="s">
        <v>87</v>
      </c>
      <c r="I392" s="4"/>
      <c r="J392" s="4"/>
      <c r="K392" s="4">
        <v>207</v>
      </c>
      <c r="L392" s="4">
        <v>21</v>
      </c>
      <c r="M392" s="4">
        <v>3</v>
      </c>
      <c r="N392" s="4" t="s">
        <v>3</v>
      </c>
      <c r="O392" s="4">
        <v>-1</v>
      </c>
      <c r="P392" s="4"/>
      <c r="Q392" s="4"/>
      <c r="R392" s="4"/>
      <c r="S392" s="4"/>
      <c r="T392" s="4"/>
      <c r="U392" s="4"/>
      <c r="V392" s="4"/>
      <c r="W392" s="4">
        <v>1</v>
      </c>
      <c r="X392" s="4">
        <v>1</v>
      </c>
      <c r="Y392" s="4">
        <v>1</v>
      </c>
      <c r="Z392" s="4"/>
      <c r="AA392" s="4"/>
      <c r="AB392" s="4"/>
    </row>
    <row r="393" spans="1:88" x14ac:dyDescent="0.2">
      <c r="A393" s="4">
        <v>50</v>
      </c>
      <c r="B393" s="4">
        <v>0</v>
      </c>
      <c r="C393" s="4">
        <v>0</v>
      </c>
      <c r="D393" s="4">
        <v>1</v>
      </c>
      <c r="E393" s="4">
        <v>208</v>
      </c>
      <c r="F393" s="4">
        <f>Source!V370</f>
        <v>0</v>
      </c>
      <c r="G393" s="4" t="s">
        <v>88</v>
      </c>
      <c r="H393" s="4" t="s">
        <v>89</v>
      </c>
      <c r="I393" s="4"/>
      <c r="J393" s="4"/>
      <c r="K393" s="4">
        <v>208</v>
      </c>
      <c r="L393" s="4">
        <v>22</v>
      </c>
      <c r="M393" s="4">
        <v>3</v>
      </c>
      <c r="N393" s="4" t="s">
        <v>3</v>
      </c>
      <c r="O393" s="4">
        <v>-1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88" x14ac:dyDescent="0.2">
      <c r="A394" s="4">
        <v>50</v>
      </c>
      <c r="B394" s="4">
        <v>0</v>
      </c>
      <c r="C394" s="4">
        <v>0</v>
      </c>
      <c r="D394" s="4">
        <v>1</v>
      </c>
      <c r="E394" s="4">
        <v>209</v>
      </c>
      <c r="F394" s="4">
        <f>ROUND(Source!W370,O394)</f>
        <v>0</v>
      </c>
      <c r="G394" s="4" t="s">
        <v>90</v>
      </c>
      <c r="H394" s="4" t="s">
        <v>91</v>
      </c>
      <c r="I394" s="4"/>
      <c r="J394" s="4"/>
      <c r="K394" s="4">
        <v>209</v>
      </c>
      <c r="L394" s="4">
        <v>23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88" x14ac:dyDescent="0.2">
      <c r="A395" s="4">
        <v>50</v>
      </c>
      <c r="B395" s="4">
        <v>0</v>
      </c>
      <c r="C395" s="4">
        <v>0</v>
      </c>
      <c r="D395" s="4">
        <v>1</v>
      </c>
      <c r="E395" s="4">
        <v>233</v>
      </c>
      <c r="F395" s="4">
        <f>ROUND(Source!BD370,O395)</f>
        <v>0</v>
      </c>
      <c r="G395" s="4" t="s">
        <v>92</v>
      </c>
      <c r="H395" s="4" t="s">
        <v>93</v>
      </c>
      <c r="I395" s="4"/>
      <c r="J395" s="4"/>
      <c r="K395" s="4">
        <v>233</v>
      </c>
      <c r="L395" s="4">
        <v>24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88" x14ac:dyDescent="0.2">
      <c r="A396" s="4">
        <v>50</v>
      </c>
      <c r="B396" s="4">
        <v>0</v>
      </c>
      <c r="C396" s="4">
        <v>0</v>
      </c>
      <c r="D396" s="4">
        <v>1</v>
      </c>
      <c r="E396" s="4">
        <v>210</v>
      </c>
      <c r="F396" s="4">
        <f>ROUND(Source!X370,O396)</f>
        <v>0</v>
      </c>
      <c r="G396" s="4" t="s">
        <v>94</v>
      </c>
      <c r="H396" s="4" t="s">
        <v>95</v>
      </c>
      <c r="I396" s="4"/>
      <c r="J396" s="4"/>
      <c r="K396" s="4">
        <v>210</v>
      </c>
      <c r="L396" s="4">
        <v>25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88" x14ac:dyDescent="0.2">
      <c r="A397" s="4">
        <v>50</v>
      </c>
      <c r="B397" s="4">
        <v>0</v>
      </c>
      <c r="C397" s="4">
        <v>0</v>
      </c>
      <c r="D397" s="4">
        <v>1</v>
      </c>
      <c r="E397" s="4">
        <v>211</v>
      </c>
      <c r="F397" s="4">
        <f>ROUND(Source!Y370,O397)</f>
        <v>0</v>
      </c>
      <c r="G397" s="4" t="s">
        <v>96</v>
      </c>
      <c r="H397" s="4" t="s">
        <v>97</v>
      </c>
      <c r="I397" s="4"/>
      <c r="J397" s="4"/>
      <c r="K397" s="4">
        <v>211</v>
      </c>
      <c r="L397" s="4">
        <v>26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88" x14ac:dyDescent="0.2">
      <c r="A398" s="4">
        <v>50</v>
      </c>
      <c r="B398" s="4">
        <v>0</v>
      </c>
      <c r="C398" s="4">
        <v>0</v>
      </c>
      <c r="D398" s="4">
        <v>1</v>
      </c>
      <c r="E398" s="4">
        <v>224</v>
      </c>
      <c r="F398" s="4">
        <f>ROUND(Source!AR370,O398)</f>
        <v>395.14</v>
      </c>
      <c r="G398" s="4" t="s">
        <v>98</v>
      </c>
      <c r="H398" s="4" t="s">
        <v>99</v>
      </c>
      <c r="I398" s="4"/>
      <c r="J398" s="4"/>
      <c r="K398" s="4">
        <v>224</v>
      </c>
      <c r="L398" s="4">
        <v>27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395.14</v>
      </c>
      <c r="X398" s="4">
        <v>1</v>
      </c>
      <c r="Y398" s="4">
        <v>395.14</v>
      </c>
      <c r="Z398" s="4"/>
      <c r="AA398" s="4"/>
      <c r="AB398" s="4"/>
    </row>
    <row r="400" spans="1:88" x14ac:dyDescent="0.2">
      <c r="A400" s="1">
        <v>4</v>
      </c>
      <c r="B400" s="1">
        <v>1</v>
      </c>
      <c r="C400" s="1"/>
      <c r="D400" s="1">
        <f>ROW(A406)</f>
        <v>406</v>
      </c>
      <c r="E400" s="1"/>
      <c r="F400" s="1" t="s">
        <v>15</v>
      </c>
      <c r="G400" s="1" t="s">
        <v>185</v>
      </c>
      <c r="H400" s="1" t="s">
        <v>3</v>
      </c>
      <c r="I400" s="1">
        <v>0</v>
      </c>
      <c r="J400" s="1"/>
      <c r="K400" s="1">
        <v>-1</v>
      </c>
      <c r="L400" s="1"/>
      <c r="M400" s="1" t="s">
        <v>3</v>
      </c>
      <c r="N400" s="1"/>
      <c r="O400" s="1"/>
      <c r="P400" s="1"/>
      <c r="Q400" s="1"/>
      <c r="R400" s="1"/>
      <c r="S400" s="1">
        <v>0</v>
      </c>
      <c r="T400" s="1"/>
      <c r="U400" s="1" t="s">
        <v>3</v>
      </c>
      <c r="V400" s="1">
        <v>0</v>
      </c>
      <c r="W400" s="1"/>
      <c r="X400" s="1"/>
      <c r="Y400" s="1"/>
      <c r="Z400" s="1"/>
      <c r="AA400" s="1"/>
      <c r="AB400" s="1" t="s">
        <v>3</v>
      </c>
      <c r="AC400" s="1" t="s">
        <v>3</v>
      </c>
      <c r="AD400" s="1" t="s">
        <v>3</v>
      </c>
      <c r="AE400" s="1" t="s">
        <v>3</v>
      </c>
      <c r="AF400" s="1" t="s">
        <v>3</v>
      </c>
      <c r="AG400" s="1" t="s">
        <v>3</v>
      </c>
      <c r="AH400" s="1"/>
      <c r="AI400" s="1"/>
      <c r="AJ400" s="1"/>
      <c r="AK400" s="1"/>
      <c r="AL400" s="1"/>
      <c r="AM400" s="1"/>
      <c r="AN400" s="1"/>
      <c r="AO400" s="1"/>
      <c r="AP400" s="1" t="s">
        <v>3</v>
      </c>
      <c r="AQ400" s="1" t="s">
        <v>3</v>
      </c>
      <c r="AR400" s="1" t="s">
        <v>3</v>
      </c>
      <c r="AS400" s="1"/>
      <c r="AT400" s="1"/>
      <c r="AU400" s="1"/>
      <c r="AV400" s="1"/>
      <c r="AW400" s="1"/>
      <c r="AX400" s="1"/>
      <c r="AY400" s="1"/>
      <c r="AZ400" s="1" t="s">
        <v>3</v>
      </c>
      <c r="BA400" s="1"/>
      <c r="BB400" s="1" t="s">
        <v>3</v>
      </c>
      <c r="BC400" s="1" t="s">
        <v>3</v>
      </c>
      <c r="BD400" s="1" t="s">
        <v>3</v>
      </c>
      <c r="BE400" s="1" t="s">
        <v>3</v>
      </c>
      <c r="BF400" s="1" t="s">
        <v>3</v>
      </c>
      <c r="BG400" s="1" t="s">
        <v>3</v>
      </c>
      <c r="BH400" s="1" t="s">
        <v>3</v>
      </c>
      <c r="BI400" s="1" t="s">
        <v>3</v>
      </c>
      <c r="BJ400" s="1" t="s">
        <v>3</v>
      </c>
      <c r="BK400" s="1" t="s">
        <v>3</v>
      </c>
      <c r="BL400" s="1" t="s">
        <v>3</v>
      </c>
      <c r="BM400" s="1" t="s">
        <v>3</v>
      </c>
      <c r="BN400" s="1" t="s">
        <v>3</v>
      </c>
      <c r="BO400" s="1" t="s">
        <v>3</v>
      </c>
      <c r="BP400" s="1" t="s">
        <v>3</v>
      </c>
      <c r="BQ400" s="1"/>
      <c r="BR400" s="1"/>
      <c r="BS400" s="1"/>
      <c r="BT400" s="1"/>
      <c r="BU400" s="1"/>
      <c r="BV400" s="1"/>
      <c r="BW400" s="1"/>
      <c r="BX400" s="1">
        <v>0</v>
      </c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>
        <v>0</v>
      </c>
    </row>
    <row r="402" spans="1:245" x14ac:dyDescent="0.2">
      <c r="A402" s="2">
        <v>52</v>
      </c>
      <c r="B402" s="2">
        <f t="shared" ref="B402:G402" si="181">B406</f>
        <v>1</v>
      </c>
      <c r="C402" s="2">
        <f t="shared" si="181"/>
        <v>4</v>
      </c>
      <c r="D402" s="2">
        <f t="shared" si="181"/>
        <v>400</v>
      </c>
      <c r="E402" s="2">
        <f t="shared" si="181"/>
        <v>0</v>
      </c>
      <c r="F402" s="2" t="str">
        <f t="shared" si="181"/>
        <v>Новый раздел</v>
      </c>
      <c r="G402" s="2" t="str">
        <f t="shared" si="181"/>
        <v>8. Счетчики горячей воды.</v>
      </c>
      <c r="H402" s="2"/>
      <c r="I402" s="2"/>
      <c r="J402" s="2"/>
      <c r="K402" s="2"/>
      <c r="L402" s="2"/>
      <c r="M402" s="2"/>
      <c r="N402" s="2"/>
      <c r="O402" s="2">
        <f t="shared" ref="O402:AT402" si="182">O406</f>
        <v>395.14</v>
      </c>
      <c r="P402" s="2">
        <f t="shared" si="182"/>
        <v>0</v>
      </c>
      <c r="Q402" s="2">
        <f t="shared" si="182"/>
        <v>0</v>
      </c>
      <c r="R402" s="2">
        <f t="shared" si="182"/>
        <v>0</v>
      </c>
      <c r="S402" s="2">
        <f t="shared" si="182"/>
        <v>395.14</v>
      </c>
      <c r="T402" s="2">
        <f t="shared" si="182"/>
        <v>0</v>
      </c>
      <c r="U402" s="2">
        <f t="shared" si="182"/>
        <v>1</v>
      </c>
      <c r="V402" s="2">
        <f t="shared" si="182"/>
        <v>0</v>
      </c>
      <c r="W402" s="2">
        <f t="shared" si="182"/>
        <v>0</v>
      </c>
      <c r="X402" s="2">
        <f t="shared" si="182"/>
        <v>0</v>
      </c>
      <c r="Y402" s="2">
        <f t="shared" si="182"/>
        <v>0</v>
      </c>
      <c r="Z402" s="2">
        <f t="shared" si="182"/>
        <v>0</v>
      </c>
      <c r="AA402" s="2">
        <f t="shared" si="182"/>
        <v>0</v>
      </c>
      <c r="AB402" s="2">
        <f t="shared" si="182"/>
        <v>395.14</v>
      </c>
      <c r="AC402" s="2">
        <f t="shared" si="182"/>
        <v>0</v>
      </c>
      <c r="AD402" s="2">
        <f t="shared" si="182"/>
        <v>0</v>
      </c>
      <c r="AE402" s="2">
        <f t="shared" si="182"/>
        <v>0</v>
      </c>
      <c r="AF402" s="2">
        <f t="shared" si="182"/>
        <v>395.14</v>
      </c>
      <c r="AG402" s="2">
        <f t="shared" si="182"/>
        <v>0</v>
      </c>
      <c r="AH402" s="2">
        <f t="shared" si="182"/>
        <v>1</v>
      </c>
      <c r="AI402" s="2">
        <f t="shared" si="182"/>
        <v>0</v>
      </c>
      <c r="AJ402" s="2">
        <f t="shared" si="182"/>
        <v>0</v>
      </c>
      <c r="AK402" s="2">
        <f t="shared" si="182"/>
        <v>0</v>
      </c>
      <c r="AL402" s="2">
        <f t="shared" si="182"/>
        <v>0</v>
      </c>
      <c r="AM402" s="2">
        <f t="shared" si="182"/>
        <v>0</v>
      </c>
      <c r="AN402" s="2">
        <f t="shared" si="182"/>
        <v>0</v>
      </c>
      <c r="AO402" s="2">
        <f t="shared" si="182"/>
        <v>0</v>
      </c>
      <c r="AP402" s="2">
        <f t="shared" si="182"/>
        <v>0</v>
      </c>
      <c r="AQ402" s="2">
        <f t="shared" si="182"/>
        <v>0</v>
      </c>
      <c r="AR402" s="2">
        <f t="shared" si="182"/>
        <v>395.14</v>
      </c>
      <c r="AS402" s="2">
        <f t="shared" si="182"/>
        <v>395.14</v>
      </c>
      <c r="AT402" s="2">
        <f t="shared" si="182"/>
        <v>0</v>
      </c>
      <c r="AU402" s="2">
        <f t="shared" ref="AU402:BZ402" si="183">AU406</f>
        <v>0</v>
      </c>
      <c r="AV402" s="2">
        <f t="shared" si="183"/>
        <v>0</v>
      </c>
      <c r="AW402" s="2">
        <f t="shared" si="183"/>
        <v>0</v>
      </c>
      <c r="AX402" s="2">
        <f t="shared" si="183"/>
        <v>0</v>
      </c>
      <c r="AY402" s="2">
        <f t="shared" si="183"/>
        <v>0</v>
      </c>
      <c r="AZ402" s="2">
        <f t="shared" si="183"/>
        <v>0</v>
      </c>
      <c r="BA402" s="2">
        <f t="shared" si="183"/>
        <v>0</v>
      </c>
      <c r="BB402" s="2">
        <f t="shared" si="183"/>
        <v>0</v>
      </c>
      <c r="BC402" s="2">
        <f t="shared" si="183"/>
        <v>0</v>
      </c>
      <c r="BD402" s="2">
        <f t="shared" si="183"/>
        <v>0</v>
      </c>
      <c r="BE402" s="2">
        <f t="shared" si="183"/>
        <v>0</v>
      </c>
      <c r="BF402" s="2">
        <f t="shared" si="183"/>
        <v>0</v>
      </c>
      <c r="BG402" s="2">
        <f t="shared" si="183"/>
        <v>0</v>
      </c>
      <c r="BH402" s="2">
        <f t="shared" si="183"/>
        <v>0</v>
      </c>
      <c r="BI402" s="2">
        <f t="shared" si="183"/>
        <v>0</v>
      </c>
      <c r="BJ402" s="2">
        <f t="shared" si="183"/>
        <v>0</v>
      </c>
      <c r="BK402" s="2">
        <f t="shared" si="183"/>
        <v>0</v>
      </c>
      <c r="BL402" s="2">
        <f t="shared" si="183"/>
        <v>0</v>
      </c>
      <c r="BM402" s="2">
        <f t="shared" si="183"/>
        <v>0</v>
      </c>
      <c r="BN402" s="2">
        <f t="shared" si="183"/>
        <v>0</v>
      </c>
      <c r="BO402" s="2">
        <f t="shared" si="183"/>
        <v>0</v>
      </c>
      <c r="BP402" s="2">
        <f t="shared" si="183"/>
        <v>0</v>
      </c>
      <c r="BQ402" s="2">
        <f t="shared" si="183"/>
        <v>0</v>
      </c>
      <c r="BR402" s="2">
        <f t="shared" si="183"/>
        <v>0</v>
      </c>
      <c r="BS402" s="2">
        <f t="shared" si="183"/>
        <v>0</v>
      </c>
      <c r="BT402" s="2">
        <f t="shared" si="183"/>
        <v>0</v>
      </c>
      <c r="BU402" s="2">
        <f t="shared" si="183"/>
        <v>0</v>
      </c>
      <c r="BV402" s="2">
        <f t="shared" si="183"/>
        <v>0</v>
      </c>
      <c r="BW402" s="2">
        <f t="shared" si="183"/>
        <v>0</v>
      </c>
      <c r="BX402" s="2">
        <f t="shared" si="183"/>
        <v>0</v>
      </c>
      <c r="BY402" s="2">
        <f t="shared" si="183"/>
        <v>0</v>
      </c>
      <c r="BZ402" s="2">
        <f t="shared" si="183"/>
        <v>0</v>
      </c>
      <c r="CA402" s="2">
        <f t="shared" ref="CA402:DF402" si="184">CA406</f>
        <v>395.14</v>
      </c>
      <c r="CB402" s="2">
        <f t="shared" si="184"/>
        <v>395.14</v>
      </c>
      <c r="CC402" s="2">
        <f t="shared" si="184"/>
        <v>0</v>
      </c>
      <c r="CD402" s="2">
        <f t="shared" si="184"/>
        <v>0</v>
      </c>
      <c r="CE402" s="2">
        <f t="shared" si="184"/>
        <v>0</v>
      </c>
      <c r="CF402" s="2">
        <f t="shared" si="184"/>
        <v>0</v>
      </c>
      <c r="CG402" s="2">
        <f t="shared" si="184"/>
        <v>0</v>
      </c>
      <c r="CH402" s="2">
        <f t="shared" si="184"/>
        <v>0</v>
      </c>
      <c r="CI402" s="2">
        <f t="shared" si="184"/>
        <v>0</v>
      </c>
      <c r="CJ402" s="2">
        <f t="shared" si="184"/>
        <v>0</v>
      </c>
      <c r="CK402" s="2">
        <f t="shared" si="184"/>
        <v>0</v>
      </c>
      <c r="CL402" s="2">
        <f t="shared" si="184"/>
        <v>0</v>
      </c>
      <c r="CM402" s="2">
        <f t="shared" si="184"/>
        <v>0</v>
      </c>
      <c r="CN402" s="2">
        <f t="shared" si="184"/>
        <v>0</v>
      </c>
      <c r="CO402" s="2">
        <f t="shared" si="184"/>
        <v>0</v>
      </c>
      <c r="CP402" s="2">
        <f t="shared" si="184"/>
        <v>0</v>
      </c>
      <c r="CQ402" s="2">
        <f t="shared" si="184"/>
        <v>0</v>
      </c>
      <c r="CR402" s="2">
        <f t="shared" si="184"/>
        <v>0</v>
      </c>
      <c r="CS402" s="2">
        <f t="shared" si="184"/>
        <v>0</v>
      </c>
      <c r="CT402" s="2">
        <f t="shared" si="184"/>
        <v>0</v>
      </c>
      <c r="CU402" s="2">
        <f t="shared" si="184"/>
        <v>0</v>
      </c>
      <c r="CV402" s="2">
        <f t="shared" si="184"/>
        <v>0</v>
      </c>
      <c r="CW402" s="2">
        <f t="shared" si="184"/>
        <v>0</v>
      </c>
      <c r="CX402" s="2">
        <f t="shared" si="184"/>
        <v>0</v>
      </c>
      <c r="CY402" s="2">
        <f t="shared" si="184"/>
        <v>0</v>
      </c>
      <c r="CZ402" s="2">
        <f t="shared" si="184"/>
        <v>0</v>
      </c>
      <c r="DA402" s="2">
        <f t="shared" si="184"/>
        <v>0</v>
      </c>
      <c r="DB402" s="2">
        <f t="shared" si="184"/>
        <v>0</v>
      </c>
      <c r="DC402" s="2">
        <f t="shared" si="184"/>
        <v>0</v>
      </c>
      <c r="DD402" s="2">
        <f t="shared" si="184"/>
        <v>0</v>
      </c>
      <c r="DE402" s="2">
        <f t="shared" si="184"/>
        <v>0</v>
      </c>
      <c r="DF402" s="2">
        <f t="shared" si="184"/>
        <v>0</v>
      </c>
      <c r="DG402" s="3">
        <f t="shared" ref="DG402:EL402" si="185">DG406</f>
        <v>0</v>
      </c>
      <c r="DH402" s="3">
        <f t="shared" si="185"/>
        <v>0</v>
      </c>
      <c r="DI402" s="3">
        <f t="shared" si="185"/>
        <v>0</v>
      </c>
      <c r="DJ402" s="3">
        <f t="shared" si="185"/>
        <v>0</v>
      </c>
      <c r="DK402" s="3">
        <f t="shared" si="185"/>
        <v>0</v>
      </c>
      <c r="DL402" s="3">
        <f t="shared" si="185"/>
        <v>0</v>
      </c>
      <c r="DM402" s="3">
        <f t="shared" si="185"/>
        <v>0</v>
      </c>
      <c r="DN402" s="3">
        <f t="shared" si="185"/>
        <v>0</v>
      </c>
      <c r="DO402" s="3">
        <f t="shared" si="185"/>
        <v>0</v>
      </c>
      <c r="DP402" s="3">
        <f t="shared" si="185"/>
        <v>0</v>
      </c>
      <c r="DQ402" s="3">
        <f t="shared" si="185"/>
        <v>0</v>
      </c>
      <c r="DR402" s="3">
        <f t="shared" si="185"/>
        <v>0</v>
      </c>
      <c r="DS402" s="3">
        <f t="shared" si="185"/>
        <v>0</v>
      </c>
      <c r="DT402" s="3">
        <f t="shared" si="185"/>
        <v>0</v>
      </c>
      <c r="DU402" s="3">
        <f t="shared" si="185"/>
        <v>0</v>
      </c>
      <c r="DV402" s="3">
        <f t="shared" si="185"/>
        <v>0</v>
      </c>
      <c r="DW402" s="3">
        <f t="shared" si="185"/>
        <v>0</v>
      </c>
      <c r="DX402" s="3">
        <f t="shared" si="185"/>
        <v>0</v>
      </c>
      <c r="DY402" s="3">
        <f t="shared" si="185"/>
        <v>0</v>
      </c>
      <c r="DZ402" s="3">
        <f t="shared" si="185"/>
        <v>0</v>
      </c>
      <c r="EA402" s="3">
        <f t="shared" si="185"/>
        <v>0</v>
      </c>
      <c r="EB402" s="3">
        <f t="shared" si="185"/>
        <v>0</v>
      </c>
      <c r="EC402" s="3">
        <f t="shared" si="185"/>
        <v>0</v>
      </c>
      <c r="ED402" s="3">
        <f t="shared" si="185"/>
        <v>0</v>
      </c>
      <c r="EE402" s="3">
        <f t="shared" si="185"/>
        <v>0</v>
      </c>
      <c r="EF402" s="3">
        <f t="shared" si="185"/>
        <v>0</v>
      </c>
      <c r="EG402" s="3">
        <f t="shared" si="185"/>
        <v>0</v>
      </c>
      <c r="EH402" s="3">
        <f t="shared" si="185"/>
        <v>0</v>
      </c>
      <c r="EI402" s="3">
        <f t="shared" si="185"/>
        <v>0</v>
      </c>
      <c r="EJ402" s="3">
        <f t="shared" si="185"/>
        <v>0</v>
      </c>
      <c r="EK402" s="3">
        <f t="shared" si="185"/>
        <v>0</v>
      </c>
      <c r="EL402" s="3">
        <f t="shared" si="185"/>
        <v>0</v>
      </c>
      <c r="EM402" s="3">
        <f t="shared" ref="EM402:FR402" si="186">EM406</f>
        <v>0</v>
      </c>
      <c r="EN402" s="3">
        <f t="shared" si="186"/>
        <v>0</v>
      </c>
      <c r="EO402" s="3">
        <f t="shared" si="186"/>
        <v>0</v>
      </c>
      <c r="EP402" s="3">
        <f t="shared" si="186"/>
        <v>0</v>
      </c>
      <c r="EQ402" s="3">
        <f t="shared" si="186"/>
        <v>0</v>
      </c>
      <c r="ER402" s="3">
        <f t="shared" si="186"/>
        <v>0</v>
      </c>
      <c r="ES402" s="3">
        <f t="shared" si="186"/>
        <v>0</v>
      </c>
      <c r="ET402" s="3">
        <f t="shared" si="186"/>
        <v>0</v>
      </c>
      <c r="EU402" s="3">
        <f t="shared" si="186"/>
        <v>0</v>
      </c>
      <c r="EV402" s="3">
        <f t="shared" si="186"/>
        <v>0</v>
      </c>
      <c r="EW402" s="3">
        <f t="shared" si="186"/>
        <v>0</v>
      </c>
      <c r="EX402" s="3">
        <f t="shared" si="186"/>
        <v>0</v>
      </c>
      <c r="EY402" s="3">
        <f t="shared" si="186"/>
        <v>0</v>
      </c>
      <c r="EZ402" s="3">
        <f t="shared" si="186"/>
        <v>0</v>
      </c>
      <c r="FA402" s="3">
        <f t="shared" si="186"/>
        <v>0</v>
      </c>
      <c r="FB402" s="3">
        <f t="shared" si="186"/>
        <v>0</v>
      </c>
      <c r="FC402" s="3">
        <f t="shared" si="186"/>
        <v>0</v>
      </c>
      <c r="FD402" s="3">
        <f t="shared" si="186"/>
        <v>0</v>
      </c>
      <c r="FE402" s="3">
        <f t="shared" si="186"/>
        <v>0</v>
      </c>
      <c r="FF402" s="3">
        <f t="shared" si="186"/>
        <v>0</v>
      </c>
      <c r="FG402" s="3">
        <f t="shared" si="186"/>
        <v>0</v>
      </c>
      <c r="FH402" s="3">
        <f t="shared" si="186"/>
        <v>0</v>
      </c>
      <c r="FI402" s="3">
        <f t="shared" si="186"/>
        <v>0</v>
      </c>
      <c r="FJ402" s="3">
        <f t="shared" si="186"/>
        <v>0</v>
      </c>
      <c r="FK402" s="3">
        <f t="shared" si="186"/>
        <v>0</v>
      </c>
      <c r="FL402" s="3">
        <f t="shared" si="186"/>
        <v>0</v>
      </c>
      <c r="FM402" s="3">
        <f t="shared" si="186"/>
        <v>0</v>
      </c>
      <c r="FN402" s="3">
        <f t="shared" si="186"/>
        <v>0</v>
      </c>
      <c r="FO402" s="3">
        <f t="shared" si="186"/>
        <v>0</v>
      </c>
      <c r="FP402" s="3">
        <f t="shared" si="186"/>
        <v>0</v>
      </c>
      <c r="FQ402" s="3">
        <f t="shared" si="186"/>
        <v>0</v>
      </c>
      <c r="FR402" s="3">
        <f t="shared" si="186"/>
        <v>0</v>
      </c>
      <c r="FS402" s="3">
        <f t="shared" ref="FS402:GX402" si="187">FS406</f>
        <v>0</v>
      </c>
      <c r="FT402" s="3">
        <f t="shared" si="187"/>
        <v>0</v>
      </c>
      <c r="FU402" s="3">
        <f t="shared" si="187"/>
        <v>0</v>
      </c>
      <c r="FV402" s="3">
        <f t="shared" si="187"/>
        <v>0</v>
      </c>
      <c r="FW402" s="3">
        <f t="shared" si="187"/>
        <v>0</v>
      </c>
      <c r="FX402" s="3">
        <f t="shared" si="187"/>
        <v>0</v>
      </c>
      <c r="FY402" s="3">
        <f t="shared" si="187"/>
        <v>0</v>
      </c>
      <c r="FZ402" s="3">
        <f t="shared" si="187"/>
        <v>0</v>
      </c>
      <c r="GA402" s="3">
        <f t="shared" si="187"/>
        <v>0</v>
      </c>
      <c r="GB402" s="3">
        <f t="shared" si="187"/>
        <v>0</v>
      </c>
      <c r="GC402" s="3">
        <f t="shared" si="187"/>
        <v>0</v>
      </c>
      <c r="GD402" s="3">
        <f t="shared" si="187"/>
        <v>0</v>
      </c>
      <c r="GE402" s="3">
        <f t="shared" si="187"/>
        <v>0</v>
      </c>
      <c r="GF402" s="3">
        <f t="shared" si="187"/>
        <v>0</v>
      </c>
      <c r="GG402" s="3">
        <f t="shared" si="187"/>
        <v>0</v>
      </c>
      <c r="GH402" s="3">
        <f t="shared" si="187"/>
        <v>0</v>
      </c>
      <c r="GI402" s="3">
        <f t="shared" si="187"/>
        <v>0</v>
      </c>
      <c r="GJ402" s="3">
        <f t="shared" si="187"/>
        <v>0</v>
      </c>
      <c r="GK402" s="3">
        <f t="shared" si="187"/>
        <v>0</v>
      </c>
      <c r="GL402" s="3">
        <f t="shared" si="187"/>
        <v>0</v>
      </c>
      <c r="GM402" s="3">
        <f t="shared" si="187"/>
        <v>0</v>
      </c>
      <c r="GN402" s="3">
        <f t="shared" si="187"/>
        <v>0</v>
      </c>
      <c r="GO402" s="3">
        <f t="shared" si="187"/>
        <v>0</v>
      </c>
      <c r="GP402" s="3">
        <f t="shared" si="187"/>
        <v>0</v>
      </c>
      <c r="GQ402" s="3">
        <f t="shared" si="187"/>
        <v>0</v>
      </c>
      <c r="GR402" s="3">
        <f t="shared" si="187"/>
        <v>0</v>
      </c>
      <c r="GS402" s="3">
        <f t="shared" si="187"/>
        <v>0</v>
      </c>
      <c r="GT402" s="3">
        <f t="shared" si="187"/>
        <v>0</v>
      </c>
      <c r="GU402" s="3">
        <f t="shared" si="187"/>
        <v>0</v>
      </c>
      <c r="GV402" s="3">
        <f t="shared" si="187"/>
        <v>0</v>
      </c>
      <c r="GW402" s="3">
        <f t="shared" si="187"/>
        <v>0</v>
      </c>
      <c r="GX402" s="3">
        <f t="shared" si="187"/>
        <v>0</v>
      </c>
    </row>
    <row r="404" spans="1:245" x14ac:dyDescent="0.2">
      <c r="A404">
        <v>17</v>
      </c>
      <c r="B404">
        <v>1</v>
      </c>
      <c r="C404">
        <f>ROW(SmtRes!A26)</f>
        <v>26</v>
      </c>
      <c r="D404">
        <f>ROW(EtalonRes!A26)</f>
        <v>26</v>
      </c>
      <c r="E404" t="s">
        <v>186</v>
      </c>
      <c r="F404" t="s">
        <v>181</v>
      </c>
      <c r="G404" t="s">
        <v>187</v>
      </c>
      <c r="H404" t="s">
        <v>183</v>
      </c>
      <c r="I404">
        <v>1</v>
      </c>
      <c r="J404">
        <v>0</v>
      </c>
      <c r="K404">
        <v>1</v>
      </c>
      <c r="O404">
        <f>ROUND(CP404,2)</f>
        <v>395.14</v>
      </c>
      <c r="P404">
        <f>ROUND(CQ404*I404,2)</f>
        <v>0</v>
      </c>
      <c r="Q404">
        <f>ROUND(CR404*I404,2)</f>
        <v>0</v>
      </c>
      <c r="R404">
        <f>ROUND(CS404*I404,2)</f>
        <v>0</v>
      </c>
      <c r="S404">
        <f>ROUND(CT404*I404,2)</f>
        <v>395.14</v>
      </c>
      <c r="T404">
        <f>ROUND(CU404*I404,2)</f>
        <v>0</v>
      </c>
      <c r="U404">
        <f>CV404*I404</f>
        <v>1</v>
      </c>
      <c r="V404">
        <f>CW404*I404</f>
        <v>0</v>
      </c>
      <c r="W404">
        <f>ROUND(CX404*I404,2)</f>
        <v>0</v>
      </c>
      <c r="X404">
        <f>ROUND(CY404,2)</f>
        <v>0</v>
      </c>
      <c r="Y404">
        <f>ROUND(CZ404,2)</f>
        <v>0</v>
      </c>
      <c r="AA404">
        <v>290813959</v>
      </c>
      <c r="AB404">
        <f>ROUND((AC404+AD404+AF404),6)</f>
        <v>154.35</v>
      </c>
      <c r="AC404">
        <f>ROUND((ES404),6)</f>
        <v>0</v>
      </c>
      <c r="AD404">
        <f>ROUND((((ET404)-(EU404))+AE404),6)</f>
        <v>0</v>
      </c>
      <c r="AE404">
        <f>ROUND((EU404),6)</f>
        <v>0</v>
      </c>
      <c r="AF404">
        <f>ROUND(((EV404*0.882)),6)</f>
        <v>154.35</v>
      </c>
      <c r="AG404">
        <f>ROUND((AP404),6)</f>
        <v>0</v>
      </c>
      <c r="AH404">
        <f>(EW404)</f>
        <v>1</v>
      </c>
      <c r="AI404">
        <f>(EX404)</f>
        <v>0</v>
      </c>
      <c r="AJ404">
        <f>(AS404)</f>
        <v>0</v>
      </c>
      <c r="AK404">
        <v>175</v>
      </c>
      <c r="AL404">
        <v>0</v>
      </c>
      <c r="AM404">
        <v>0</v>
      </c>
      <c r="AN404">
        <v>0</v>
      </c>
      <c r="AO404">
        <v>175</v>
      </c>
      <c r="AP404">
        <v>0</v>
      </c>
      <c r="AQ404">
        <v>1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2.56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1</v>
      </c>
      <c r="BJ404" t="s">
        <v>184</v>
      </c>
      <c r="BM404">
        <v>150</v>
      </c>
      <c r="BN404">
        <v>0</v>
      </c>
      <c r="BO404" t="s">
        <v>3</v>
      </c>
      <c r="BP404">
        <v>0</v>
      </c>
      <c r="BQ404">
        <v>1</v>
      </c>
      <c r="BR404">
        <v>0</v>
      </c>
      <c r="BS404">
        <v>2.56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0</v>
      </c>
      <c r="CA404">
        <v>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>(P404+Q404+S404)</f>
        <v>395.14</v>
      </c>
      <c r="CQ404">
        <f>AC404*BC404</f>
        <v>0</v>
      </c>
      <c r="CR404">
        <f>(((ET404)*BB404-(EU404)*BS404)+AE404*BS404)</f>
        <v>0</v>
      </c>
      <c r="CS404">
        <f>AE404*BS404</f>
        <v>0</v>
      </c>
      <c r="CT404">
        <f>AF404*BA404</f>
        <v>395.13599999999997</v>
      </c>
      <c r="CU404">
        <f>AG404</f>
        <v>0</v>
      </c>
      <c r="CV404">
        <f>AH404</f>
        <v>1</v>
      </c>
      <c r="CW404">
        <f>AI404</f>
        <v>0</v>
      </c>
      <c r="CX404">
        <f>AJ404</f>
        <v>0</v>
      </c>
      <c r="CY404">
        <f>(((S404+R404)*AT404)/100)</f>
        <v>0</v>
      </c>
      <c r="CZ404">
        <f>(((S404+R404)*AU404)/100)</f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22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1002</v>
      </c>
      <c r="DV404" t="s">
        <v>183</v>
      </c>
      <c r="DW404" t="s">
        <v>183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239517836</v>
      </c>
      <c r="EF404">
        <v>1</v>
      </c>
      <c r="EG404" t="s">
        <v>24</v>
      </c>
      <c r="EH404">
        <v>0</v>
      </c>
      <c r="EI404" t="s">
        <v>3</v>
      </c>
      <c r="EJ404">
        <v>1</v>
      </c>
      <c r="EK404">
        <v>150</v>
      </c>
      <c r="EL404" t="s">
        <v>25</v>
      </c>
      <c r="EM404" t="s">
        <v>26</v>
      </c>
      <c r="EO404" t="s">
        <v>3</v>
      </c>
      <c r="EQ404">
        <v>0</v>
      </c>
      <c r="ER404">
        <v>175</v>
      </c>
      <c r="ES404">
        <v>0</v>
      </c>
      <c r="ET404">
        <v>0</v>
      </c>
      <c r="EU404">
        <v>0</v>
      </c>
      <c r="EV404">
        <v>175</v>
      </c>
      <c r="EW404">
        <v>1</v>
      </c>
      <c r="EX404">
        <v>0</v>
      </c>
      <c r="EY404">
        <v>0</v>
      </c>
      <c r="FQ404">
        <v>0</v>
      </c>
      <c r="FR404">
        <f>ROUND(IF(BI404=3,GM404,0),2)</f>
        <v>0</v>
      </c>
      <c r="FS404">
        <v>0</v>
      </c>
      <c r="FX404">
        <v>0</v>
      </c>
      <c r="FY404">
        <v>0</v>
      </c>
      <c r="GA404" t="s">
        <v>3</v>
      </c>
      <c r="GD404">
        <v>1</v>
      </c>
      <c r="GF404">
        <v>-2025239902</v>
      </c>
      <c r="GG404">
        <v>2</v>
      </c>
      <c r="GH404">
        <v>1</v>
      </c>
      <c r="GI404">
        <v>3</v>
      </c>
      <c r="GJ404">
        <v>0</v>
      </c>
      <c r="GK404">
        <v>0</v>
      </c>
      <c r="GL404">
        <f>ROUND(IF(AND(BH404=3,BI404=3,FS404&lt;&gt;0),P404,0),2)</f>
        <v>0</v>
      </c>
      <c r="GM404">
        <f>ROUND(O404+X404+Y404,2)+GX404</f>
        <v>395.14</v>
      </c>
      <c r="GN404">
        <f>IF(OR(BI404=0,BI404=1),GM404-GX404,0)</f>
        <v>395.14</v>
      </c>
      <c r="GO404">
        <f>IF(BI404=2,GM404-GX404,0)</f>
        <v>0</v>
      </c>
      <c r="GP404">
        <f>IF(BI404=4,GM404-GX404,0)</f>
        <v>0</v>
      </c>
      <c r="GR404">
        <v>0</v>
      </c>
      <c r="GS404">
        <v>3</v>
      </c>
      <c r="GT404">
        <v>0</v>
      </c>
      <c r="GU404" t="s">
        <v>3</v>
      </c>
      <c r="GV404">
        <f>ROUND((GT404),6)</f>
        <v>0</v>
      </c>
      <c r="GW404">
        <v>1</v>
      </c>
      <c r="GX404">
        <f>ROUND(HC404*I404,2)</f>
        <v>0</v>
      </c>
      <c r="HA404">
        <v>0</v>
      </c>
      <c r="HB404">
        <v>0</v>
      </c>
      <c r="HC404">
        <f>GV404*GW404</f>
        <v>0</v>
      </c>
      <c r="HE404" t="s">
        <v>3</v>
      </c>
      <c r="HF404" t="s">
        <v>3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IK404">
        <v>0</v>
      </c>
    </row>
    <row r="406" spans="1:245" x14ac:dyDescent="0.2">
      <c r="A406" s="2">
        <v>51</v>
      </c>
      <c r="B406" s="2">
        <f>B400</f>
        <v>1</v>
      </c>
      <c r="C406" s="2">
        <f>A400</f>
        <v>4</v>
      </c>
      <c r="D406" s="2">
        <f>ROW(A400)</f>
        <v>400</v>
      </c>
      <c r="E406" s="2"/>
      <c r="F406" s="2" t="str">
        <f>IF(F400&lt;&gt;"",F400,"")</f>
        <v>Новый раздел</v>
      </c>
      <c r="G406" s="2" t="str">
        <f>IF(G400&lt;&gt;"",G400,"")</f>
        <v>8. Счетчики горячей воды.</v>
      </c>
      <c r="H406" s="2">
        <v>0</v>
      </c>
      <c r="I406" s="2"/>
      <c r="J406" s="2"/>
      <c r="K406" s="2"/>
      <c r="L406" s="2"/>
      <c r="M406" s="2"/>
      <c r="N406" s="2"/>
      <c r="O406" s="2">
        <f t="shared" ref="O406:T406" si="188">ROUND(AB406,2)</f>
        <v>395.14</v>
      </c>
      <c r="P406" s="2">
        <f t="shared" si="188"/>
        <v>0</v>
      </c>
      <c r="Q406" s="2">
        <f t="shared" si="188"/>
        <v>0</v>
      </c>
      <c r="R406" s="2">
        <f t="shared" si="188"/>
        <v>0</v>
      </c>
      <c r="S406" s="2">
        <f t="shared" si="188"/>
        <v>395.14</v>
      </c>
      <c r="T406" s="2">
        <f t="shared" si="188"/>
        <v>0</v>
      </c>
      <c r="U406" s="2">
        <f>AH406</f>
        <v>1</v>
      </c>
      <c r="V406" s="2">
        <f>AI406</f>
        <v>0</v>
      </c>
      <c r="W406" s="2">
        <f>ROUND(AJ406,2)</f>
        <v>0</v>
      </c>
      <c r="X406" s="2">
        <f>ROUND(AK406,2)</f>
        <v>0</v>
      </c>
      <c r="Y406" s="2">
        <f>ROUND(AL406,2)</f>
        <v>0</v>
      </c>
      <c r="Z406" s="2"/>
      <c r="AA406" s="2"/>
      <c r="AB406" s="2">
        <f>ROUND(SUMIF(AA404:AA404,"=290813959",O404:O404),2)</f>
        <v>395.14</v>
      </c>
      <c r="AC406" s="2">
        <f>ROUND(SUMIF(AA404:AA404,"=290813959",P404:P404),2)</f>
        <v>0</v>
      </c>
      <c r="AD406" s="2">
        <f>ROUND(SUMIF(AA404:AA404,"=290813959",Q404:Q404),2)</f>
        <v>0</v>
      </c>
      <c r="AE406" s="2">
        <f>ROUND(SUMIF(AA404:AA404,"=290813959",R404:R404),2)</f>
        <v>0</v>
      </c>
      <c r="AF406" s="2">
        <f>ROUND(SUMIF(AA404:AA404,"=290813959",S404:S404),2)</f>
        <v>395.14</v>
      </c>
      <c r="AG406" s="2">
        <f>ROUND(SUMIF(AA404:AA404,"=290813959",T404:T404),2)</f>
        <v>0</v>
      </c>
      <c r="AH406" s="2">
        <f>SUMIF(AA404:AA404,"=290813959",U404:U404)</f>
        <v>1</v>
      </c>
      <c r="AI406" s="2">
        <f>SUMIF(AA404:AA404,"=290813959",V404:V404)</f>
        <v>0</v>
      </c>
      <c r="AJ406" s="2">
        <f>ROUND(SUMIF(AA404:AA404,"=290813959",W404:W404),2)</f>
        <v>0</v>
      </c>
      <c r="AK406" s="2">
        <f>ROUND(SUMIF(AA404:AA404,"=290813959",X404:X404),2)</f>
        <v>0</v>
      </c>
      <c r="AL406" s="2">
        <f>ROUND(SUMIF(AA404:AA404,"=290813959",Y404:Y404),2)</f>
        <v>0</v>
      </c>
      <c r="AM406" s="2"/>
      <c r="AN406" s="2"/>
      <c r="AO406" s="2">
        <f t="shared" ref="AO406:BD406" si="189">ROUND(BX406,2)</f>
        <v>0</v>
      </c>
      <c r="AP406" s="2">
        <f t="shared" si="189"/>
        <v>0</v>
      </c>
      <c r="AQ406" s="2">
        <f t="shared" si="189"/>
        <v>0</v>
      </c>
      <c r="AR406" s="2">
        <f t="shared" si="189"/>
        <v>395.14</v>
      </c>
      <c r="AS406" s="2">
        <f t="shared" si="189"/>
        <v>395.14</v>
      </c>
      <c r="AT406" s="2">
        <f t="shared" si="189"/>
        <v>0</v>
      </c>
      <c r="AU406" s="2">
        <f t="shared" si="189"/>
        <v>0</v>
      </c>
      <c r="AV406" s="2">
        <f t="shared" si="189"/>
        <v>0</v>
      </c>
      <c r="AW406" s="2">
        <f t="shared" si="189"/>
        <v>0</v>
      </c>
      <c r="AX406" s="2">
        <f t="shared" si="189"/>
        <v>0</v>
      </c>
      <c r="AY406" s="2">
        <f t="shared" si="189"/>
        <v>0</v>
      </c>
      <c r="AZ406" s="2">
        <f t="shared" si="189"/>
        <v>0</v>
      </c>
      <c r="BA406" s="2">
        <f t="shared" si="189"/>
        <v>0</v>
      </c>
      <c r="BB406" s="2">
        <f t="shared" si="189"/>
        <v>0</v>
      </c>
      <c r="BC406" s="2">
        <f t="shared" si="189"/>
        <v>0</v>
      </c>
      <c r="BD406" s="2">
        <f t="shared" si="189"/>
        <v>0</v>
      </c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>
        <f>ROUND(SUMIF(AA404:AA404,"=290813959",FQ404:FQ404),2)</f>
        <v>0</v>
      </c>
      <c r="BY406" s="2">
        <f>ROUND(SUMIF(AA404:AA404,"=290813959",FR404:FR404),2)</f>
        <v>0</v>
      </c>
      <c r="BZ406" s="2">
        <f>ROUND(SUMIF(AA404:AA404,"=290813959",GL404:GL404),2)</f>
        <v>0</v>
      </c>
      <c r="CA406" s="2">
        <f>ROUND(SUMIF(AA404:AA404,"=290813959",GM404:GM404),2)</f>
        <v>395.14</v>
      </c>
      <c r="CB406" s="2">
        <f>ROUND(SUMIF(AA404:AA404,"=290813959",GN404:GN404),2)</f>
        <v>395.14</v>
      </c>
      <c r="CC406" s="2">
        <f>ROUND(SUMIF(AA404:AA404,"=290813959",GO404:GO404),2)</f>
        <v>0</v>
      </c>
      <c r="CD406" s="2">
        <f>ROUND(SUMIF(AA404:AA404,"=290813959",GP404:GP404),2)</f>
        <v>0</v>
      </c>
      <c r="CE406" s="2">
        <f>AC406-BX406</f>
        <v>0</v>
      </c>
      <c r="CF406" s="2">
        <f>AC406-BY406</f>
        <v>0</v>
      </c>
      <c r="CG406" s="2">
        <f>BX406-BZ406</f>
        <v>0</v>
      </c>
      <c r="CH406" s="2">
        <f>AC406-BX406-BY406+BZ406</f>
        <v>0</v>
      </c>
      <c r="CI406" s="2">
        <f>BY406-BZ406</f>
        <v>0</v>
      </c>
      <c r="CJ406" s="2">
        <f>ROUND(SUMIF(AA404:AA404,"=290813959",GX404:GX404),2)</f>
        <v>0</v>
      </c>
      <c r="CK406" s="2">
        <f>ROUND(SUMIF(AA404:AA404,"=290813959",GY404:GY404),2)</f>
        <v>0</v>
      </c>
      <c r="CL406" s="2">
        <f>ROUND(SUMIF(AA404:AA404,"=290813959",GZ404:GZ404),2)</f>
        <v>0</v>
      </c>
      <c r="CM406" s="2">
        <f>ROUND(SUMIF(AA404:AA404,"=290813959",HD404:HD404),2)</f>
        <v>0</v>
      </c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>
        <v>0</v>
      </c>
    </row>
    <row r="408" spans="1:245" x14ac:dyDescent="0.2">
      <c r="A408" s="4">
        <v>50</v>
      </c>
      <c r="B408" s="4">
        <v>0</v>
      </c>
      <c r="C408" s="4">
        <v>0</v>
      </c>
      <c r="D408" s="4">
        <v>1</v>
      </c>
      <c r="E408" s="4">
        <v>201</v>
      </c>
      <c r="F408" s="4">
        <f>ROUND(Source!O406,O408)</f>
        <v>395.14</v>
      </c>
      <c r="G408" s="4" t="s">
        <v>46</v>
      </c>
      <c r="H408" s="4" t="s">
        <v>47</v>
      </c>
      <c r="I408" s="4"/>
      <c r="J408" s="4"/>
      <c r="K408" s="4">
        <v>201</v>
      </c>
      <c r="L408" s="4">
        <v>1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395.14</v>
      </c>
      <c r="X408" s="4">
        <v>1</v>
      </c>
      <c r="Y408" s="4">
        <v>395.14</v>
      </c>
      <c r="Z408" s="4"/>
      <c r="AA408" s="4"/>
      <c r="AB408" s="4"/>
    </row>
    <row r="409" spans="1:245" x14ac:dyDescent="0.2">
      <c r="A409" s="4">
        <v>50</v>
      </c>
      <c r="B409" s="4">
        <v>0</v>
      </c>
      <c r="C409" s="4">
        <v>0</v>
      </c>
      <c r="D409" s="4">
        <v>1</v>
      </c>
      <c r="E409" s="4">
        <v>202</v>
      </c>
      <c r="F409" s="4">
        <f>ROUND(Source!P406,O409)</f>
        <v>0</v>
      </c>
      <c r="G409" s="4" t="s">
        <v>48</v>
      </c>
      <c r="H409" s="4" t="s">
        <v>49</v>
      </c>
      <c r="I409" s="4"/>
      <c r="J409" s="4"/>
      <c r="K409" s="4">
        <v>202</v>
      </c>
      <c r="L409" s="4">
        <v>2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45" x14ac:dyDescent="0.2">
      <c r="A410" s="4">
        <v>50</v>
      </c>
      <c r="B410" s="4">
        <v>0</v>
      </c>
      <c r="C410" s="4">
        <v>0</v>
      </c>
      <c r="D410" s="4">
        <v>1</v>
      </c>
      <c r="E410" s="4">
        <v>222</v>
      </c>
      <c r="F410" s="4">
        <f>ROUND(Source!AO406,O410)</f>
        <v>0</v>
      </c>
      <c r="G410" s="4" t="s">
        <v>50</v>
      </c>
      <c r="H410" s="4" t="s">
        <v>51</v>
      </c>
      <c r="I410" s="4"/>
      <c r="J410" s="4"/>
      <c r="K410" s="4">
        <v>222</v>
      </c>
      <c r="L410" s="4">
        <v>3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225</v>
      </c>
      <c r="F411" s="4">
        <f>ROUND(Source!AV406,O411)</f>
        <v>0</v>
      </c>
      <c r="G411" s="4" t="s">
        <v>52</v>
      </c>
      <c r="H411" s="4" t="s">
        <v>53</v>
      </c>
      <c r="I411" s="4"/>
      <c r="J411" s="4"/>
      <c r="K411" s="4">
        <v>225</v>
      </c>
      <c r="L411" s="4">
        <v>4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226</v>
      </c>
      <c r="F412" s="4">
        <f>ROUND(Source!AW406,O412)</f>
        <v>0</v>
      </c>
      <c r="G412" s="4" t="s">
        <v>54</v>
      </c>
      <c r="H412" s="4" t="s">
        <v>55</v>
      </c>
      <c r="I412" s="4"/>
      <c r="J412" s="4"/>
      <c r="K412" s="4">
        <v>226</v>
      </c>
      <c r="L412" s="4">
        <v>5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227</v>
      </c>
      <c r="F413" s="4">
        <f>ROUND(Source!AX406,O413)</f>
        <v>0</v>
      </c>
      <c r="G413" s="4" t="s">
        <v>56</v>
      </c>
      <c r="H413" s="4" t="s">
        <v>57</v>
      </c>
      <c r="I413" s="4"/>
      <c r="J413" s="4"/>
      <c r="K413" s="4">
        <v>227</v>
      </c>
      <c r="L413" s="4">
        <v>6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228</v>
      </c>
      <c r="F414" s="4">
        <f>ROUND(Source!AY406,O414)</f>
        <v>0</v>
      </c>
      <c r="G414" s="4" t="s">
        <v>58</v>
      </c>
      <c r="H414" s="4" t="s">
        <v>59</v>
      </c>
      <c r="I414" s="4"/>
      <c r="J414" s="4"/>
      <c r="K414" s="4">
        <v>228</v>
      </c>
      <c r="L414" s="4">
        <v>7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216</v>
      </c>
      <c r="F415" s="4">
        <f>ROUND(Source!AP406,O415)</f>
        <v>0</v>
      </c>
      <c r="G415" s="4" t="s">
        <v>60</v>
      </c>
      <c r="H415" s="4" t="s">
        <v>61</v>
      </c>
      <c r="I415" s="4"/>
      <c r="J415" s="4"/>
      <c r="K415" s="4">
        <v>216</v>
      </c>
      <c r="L415" s="4">
        <v>8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223</v>
      </c>
      <c r="F416" s="4">
        <f>ROUND(Source!AQ406,O416)</f>
        <v>0</v>
      </c>
      <c r="G416" s="4" t="s">
        <v>62</v>
      </c>
      <c r="H416" s="4" t="s">
        <v>63</v>
      </c>
      <c r="I416" s="4"/>
      <c r="J416" s="4"/>
      <c r="K416" s="4">
        <v>223</v>
      </c>
      <c r="L416" s="4">
        <v>9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229</v>
      </c>
      <c r="F417" s="4">
        <f>ROUND(Source!AZ406,O417)</f>
        <v>0</v>
      </c>
      <c r="G417" s="4" t="s">
        <v>64</v>
      </c>
      <c r="H417" s="4" t="s">
        <v>65</v>
      </c>
      <c r="I417" s="4"/>
      <c r="J417" s="4"/>
      <c r="K417" s="4">
        <v>229</v>
      </c>
      <c r="L417" s="4">
        <v>10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203</v>
      </c>
      <c r="F418" s="4">
        <f>ROUND(Source!Q406,O418)</f>
        <v>0</v>
      </c>
      <c r="G418" s="4" t="s">
        <v>66</v>
      </c>
      <c r="H418" s="4" t="s">
        <v>67</v>
      </c>
      <c r="I418" s="4"/>
      <c r="J418" s="4"/>
      <c r="K418" s="4">
        <v>203</v>
      </c>
      <c r="L418" s="4">
        <v>11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231</v>
      </c>
      <c r="F419" s="4">
        <f>ROUND(Source!BB406,O419)</f>
        <v>0</v>
      </c>
      <c r="G419" s="4" t="s">
        <v>68</v>
      </c>
      <c r="H419" s="4" t="s">
        <v>69</v>
      </c>
      <c r="I419" s="4"/>
      <c r="J419" s="4"/>
      <c r="K419" s="4">
        <v>231</v>
      </c>
      <c r="L419" s="4">
        <v>12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204</v>
      </c>
      <c r="F420" s="4">
        <f>ROUND(Source!R406,O420)</f>
        <v>0</v>
      </c>
      <c r="G420" s="4" t="s">
        <v>70</v>
      </c>
      <c r="H420" s="4" t="s">
        <v>71</v>
      </c>
      <c r="I420" s="4"/>
      <c r="J420" s="4"/>
      <c r="K420" s="4">
        <v>204</v>
      </c>
      <c r="L420" s="4">
        <v>13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205</v>
      </c>
      <c r="F421" s="4">
        <f>ROUND(Source!S406,O421)</f>
        <v>395.14</v>
      </c>
      <c r="G421" s="4" t="s">
        <v>72</v>
      </c>
      <c r="H421" s="4" t="s">
        <v>73</v>
      </c>
      <c r="I421" s="4"/>
      <c r="J421" s="4"/>
      <c r="K421" s="4">
        <v>205</v>
      </c>
      <c r="L421" s="4">
        <v>14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395.14</v>
      </c>
      <c r="X421" s="4">
        <v>1</v>
      </c>
      <c r="Y421" s="4">
        <v>395.14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232</v>
      </c>
      <c r="F422" s="4">
        <f>ROUND(Source!BC406,O422)</f>
        <v>0</v>
      </c>
      <c r="G422" s="4" t="s">
        <v>74</v>
      </c>
      <c r="H422" s="4" t="s">
        <v>75</v>
      </c>
      <c r="I422" s="4"/>
      <c r="J422" s="4"/>
      <c r="K422" s="4">
        <v>232</v>
      </c>
      <c r="L422" s="4">
        <v>15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214</v>
      </c>
      <c r="F423" s="4">
        <f>ROUND(Source!AS406,O423)</f>
        <v>395.14</v>
      </c>
      <c r="G423" s="4" t="s">
        <v>76</v>
      </c>
      <c r="H423" s="4" t="s">
        <v>77</v>
      </c>
      <c r="I423" s="4"/>
      <c r="J423" s="4"/>
      <c r="K423" s="4">
        <v>214</v>
      </c>
      <c r="L423" s="4">
        <v>16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395.14</v>
      </c>
      <c r="X423" s="4">
        <v>1</v>
      </c>
      <c r="Y423" s="4">
        <v>395.14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215</v>
      </c>
      <c r="F424" s="4">
        <f>ROUND(Source!AT406,O424)</f>
        <v>0</v>
      </c>
      <c r="G424" s="4" t="s">
        <v>78</v>
      </c>
      <c r="H424" s="4" t="s">
        <v>79</v>
      </c>
      <c r="I424" s="4"/>
      <c r="J424" s="4"/>
      <c r="K424" s="4">
        <v>215</v>
      </c>
      <c r="L424" s="4">
        <v>17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217</v>
      </c>
      <c r="F425" s="4">
        <f>ROUND(Source!AU406,O425)</f>
        <v>0</v>
      </c>
      <c r="G425" s="4" t="s">
        <v>80</v>
      </c>
      <c r="H425" s="4" t="s">
        <v>81</v>
      </c>
      <c r="I425" s="4"/>
      <c r="J425" s="4"/>
      <c r="K425" s="4">
        <v>217</v>
      </c>
      <c r="L425" s="4">
        <v>18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230</v>
      </c>
      <c r="F426" s="4">
        <f>ROUND(Source!BA406,O426)</f>
        <v>0</v>
      </c>
      <c r="G426" s="4" t="s">
        <v>82</v>
      </c>
      <c r="H426" s="4" t="s">
        <v>83</v>
      </c>
      <c r="I426" s="4"/>
      <c r="J426" s="4"/>
      <c r="K426" s="4">
        <v>230</v>
      </c>
      <c r="L426" s="4">
        <v>19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206</v>
      </c>
      <c r="F427" s="4">
        <f>ROUND(Source!T406,O427)</f>
        <v>0</v>
      </c>
      <c r="G427" s="4" t="s">
        <v>84</v>
      </c>
      <c r="H427" s="4" t="s">
        <v>85</v>
      </c>
      <c r="I427" s="4"/>
      <c r="J427" s="4"/>
      <c r="K427" s="4">
        <v>206</v>
      </c>
      <c r="L427" s="4">
        <v>20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207</v>
      </c>
      <c r="F428" s="4">
        <f>Source!U406</f>
        <v>1</v>
      </c>
      <c r="G428" s="4" t="s">
        <v>86</v>
      </c>
      <c r="H428" s="4" t="s">
        <v>87</v>
      </c>
      <c r="I428" s="4"/>
      <c r="J428" s="4"/>
      <c r="K428" s="4">
        <v>207</v>
      </c>
      <c r="L428" s="4">
        <v>21</v>
      </c>
      <c r="M428" s="4">
        <v>3</v>
      </c>
      <c r="N428" s="4" t="s">
        <v>3</v>
      </c>
      <c r="O428" s="4">
        <v>-1</v>
      </c>
      <c r="P428" s="4"/>
      <c r="Q428" s="4"/>
      <c r="R428" s="4"/>
      <c r="S428" s="4"/>
      <c r="T428" s="4"/>
      <c r="U428" s="4"/>
      <c r="V428" s="4"/>
      <c r="W428" s="4">
        <v>1</v>
      </c>
      <c r="X428" s="4">
        <v>1</v>
      </c>
      <c r="Y428" s="4">
        <v>1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208</v>
      </c>
      <c r="F429" s="4">
        <f>Source!V406</f>
        <v>0</v>
      </c>
      <c r="G429" s="4" t="s">
        <v>88</v>
      </c>
      <c r="H429" s="4" t="s">
        <v>89</v>
      </c>
      <c r="I429" s="4"/>
      <c r="J429" s="4"/>
      <c r="K429" s="4">
        <v>208</v>
      </c>
      <c r="L429" s="4">
        <v>22</v>
      </c>
      <c r="M429" s="4">
        <v>3</v>
      </c>
      <c r="N429" s="4" t="s">
        <v>3</v>
      </c>
      <c r="O429" s="4">
        <v>-1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209</v>
      </c>
      <c r="F430" s="4">
        <f>ROUND(Source!W406,O430)</f>
        <v>0</v>
      </c>
      <c r="G430" s="4" t="s">
        <v>90</v>
      </c>
      <c r="H430" s="4" t="s">
        <v>91</v>
      </c>
      <c r="I430" s="4"/>
      <c r="J430" s="4"/>
      <c r="K430" s="4">
        <v>209</v>
      </c>
      <c r="L430" s="4">
        <v>23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233</v>
      </c>
      <c r="F431" s="4">
        <f>ROUND(Source!BD406,O431)</f>
        <v>0</v>
      </c>
      <c r="G431" s="4" t="s">
        <v>92</v>
      </c>
      <c r="H431" s="4" t="s">
        <v>93</v>
      </c>
      <c r="I431" s="4"/>
      <c r="J431" s="4"/>
      <c r="K431" s="4">
        <v>233</v>
      </c>
      <c r="L431" s="4">
        <v>24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210</v>
      </c>
      <c r="F432" s="4">
        <f>ROUND(Source!X406,O432)</f>
        <v>0</v>
      </c>
      <c r="G432" s="4" t="s">
        <v>94</v>
      </c>
      <c r="H432" s="4" t="s">
        <v>95</v>
      </c>
      <c r="I432" s="4"/>
      <c r="J432" s="4"/>
      <c r="K432" s="4">
        <v>210</v>
      </c>
      <c r="L432" s="4">
        <v>25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211</v>
      </c>
      <c r="F433" s="4">
        <f>ROUND(Source!Y406,O433)</f>
        <v>0</v>
      </c>
      <c r="G433" s="4" t="s">
        <v>96</v>
      </c>
      <c r="H433" s="4" t="s">
        <v>97</v>
      </c>
      <c r="I433" s="4"/>
      <c r="J433" s="4"/>
      <c r="K433" s="4">
        <v>211</v>
      </c>
      <c r="L433" s="4">
        <v>26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224</v>
      </c>
      <c r="F434" s="4">
        <f>ROUND(Source!AR406,O434)</f>
        <v>395.14</v>
      </c>
      <c r="G434" s="4" t="s">
        <v>98</v>
      </c>
      <c r="H434" s="4" t="s">
        <v>99</v>
      </c>
      <c r="I434" s="4"/>
      <c r="J434" s="4"/>
      <c r="K434" s="4">
        <v>224</v>
      </c>
      <c r="L434" s="4">
        <v>27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395.14</v>
      </c>
      <c r="X434" s="4">
        <v>1</v>
      </c>
      <c r="Y434" s="4">
        <v>395.14</v>
      </c>
      <c r="Z434" s="4"/>
      <c r="AA434" s="4"/>
      <c r="AB434" s="4"/>
    </row>
    <row r="436" spans="1:245" x14ac:dyDescent="0.2">
      <c r="A436" s="1">
        <v>4</v>
      </c>
      <c r="B436" s="1">
        <v>1</v>
      </c>
      <c r="C436" s="1"/>
      <c r="D436" s="1">
        <f>ROW(A442)</f>
        <v>442</v>
      </c>
      <c r="E436" s="1"/>
      <c r="F436" s="1" t="s">
        <v>15</v>
      </c>
      <c r="G436" s="1" t="s">
        <v>188</v>
      </c>
      <c r="H436" s="1" t="s">
        <v>3</v>
      </c>
      <c r="I436" s="1">
        <v>0</v>
      </c>
      <c r="J436" s="1"/>
      <c r="K436" s="1">
        <v>-1</v>
      </c>
      <c r="L436" s="1"/>
      <c r="M436" s="1" t="s">
        <v>3</v>
      </c>
      <c r="N436" s="1"/>
      <c r="O436" s="1"/>
      <c r="P436" s="1"/>
      <c r="Q436" s="1"/>
      <c r="R436" s="1"/>
      <c r="S436" s="1">
        <v>0</v>
      </c>
      <c r="T436" s="1"/>
      <c r="U436" s="1" t="s">
        <v>3</v>
      </c>
      <c r="V436" s="1">
        <v>0</v>
      </c>
      <c r="W436" s="1"/>
      <c r="X436" s="1"/>
      <c r="Y436" s="1"/>
      <c r="Z436" s="1"/>
      <c r="AA436" s="1"/>
      <c r="AB436" s="1" t="s">
        <v>3</v>
      </c>
      <c r="AC436" s="1" t="s">
        <v>3</v>
      </c>
      <c r="AD436" s="1" t="s">
        <v>3</v>
      </c>
      <c r="AE436" s="1" t="s">
        <v>3</v>
      </c>
      <c r="AF436" s="1" t="s">
        <v>3</v>
      </c>
      <c r="AG436" s="1" t="s">
        <v>3</v>
      </c>
      <c r="AH436" s="1"/>
      <c r="AI436" s="1"/>
      <c r="AJ436" s="1"/>
      <c r="AK436" s="1"/>
      <c r="AL436" s="1"/>
      <c r="AM436" s="1"/>
      <c r="AN436" s="1"/>
      <c r="AO436" s="1"/>
      <c r="AP436" s="1" t="s">
        <v>3</v>
      </c>
      <c r="AQ436" s="1" t="s">
        <v>3</v>
      </c>
      <c r="AR436" s="1" t="s">
        <v>3</v>
      </c>
      <c r="AS436" s="1"/>
      <c r="AT436" s="1"/>
      <c r="AU436" s="1"/>
      <c r="AV436" s="1"/>
      <c r="AW436" s="1"/>
      <c r="AX436" s="1"/>
      <c r="AY436" s="1"/>
      <c r="AZ436" s="1" t="s">
        <v>3</v>
      </c>
      <c r="BA436" s="1"/>
      <c r="BB436" s="1" t="s">
        <v>3</v>
      </c>
      <c r="BC436" s="1" t="s">
        <v>3</v>
      </c>
      <c r="BD436" s="1" t="s">
        <v>3</v>
      </c>
      <c r="BE436" s="1" t="s">
        <v>3</v>
      </c>
      <c r="BF436" s="1" t="s">
        <v>3</v>
      </c>
      <c r="BG436" s="1" t="s">
        <v>3</v>
      </c>
      <c r="BH436" s="1" t="s">
        <v>3</v>
      </c>
      <c r="BI436" s="1" t="s">
        <v>3</v>
      </c>
      <c r="BJ436" s="1" t="s">
        <v>3</v>
      </c>
      <c r="BK436" s="1" t="s">
        <v>3</v>
      </c>
      <c r="BL436" s="1" t="s">
        <v>3</v>
      </c>
      <c r="BM436" s="1" t="s">
        <v>3</v>
      </c>
      <c r="BN436" s="1" t="s">
        <v>3</v>
      </c>
      <c r="BO436" s="1" t="s">
        <v>3</v>
      </c>
      <c r="BP436" s="1" t="s">
        <v>3</v>
      </c>
      <c r="BQ436" s="1"/>
      <c r="BR436" s="1"/>
      <c r="BS436" s="1"/>
      <c r="BT436" s="1"/>
      <c r="BU436" s="1"/>
      <c r="BV436" s="1"/>
      <c r="BW436" s="1"/>
      <c r="BX436" s="1">
        <v>0</v>
      </c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>
        <v>0</v>
      </c>
    </row>
    <row r="438" spans="1:245" x14ac:dyDescent="0.2">
      <c r="A438" s="2">
        <v>52</v>
      </c>
      <c r="B438" s="2">
        <f t="shared" ref="B438:G438" si="190">B442</f>
        <v>1</v>
      </c>
      <c r="C438" s="2">
        <f t="shared" si="190"/>
        <v>4</v>
      </c>
      <c r="D438" s="2">
        <f t="shared" si="190"/>
        <v>436</v>
      </c>
      <c r="E438" s="2">
        <f t="shared" si="190"/>
        <v>0</v>
      </c>
      <c r="F438" s="2" t="str">
        <f t="shared" si="190"/>
        <v>Новый раздел</v>
      </c>
      <c r="G438" s="2" t="str">
        <f t="shared" si="190"/>
        <v>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v>
      </c>
      <c r="H438" s="2"/>
      <c r="I438" s="2"/>
      <c r="J438" s="2"/>
      <c r="K438" s="2"/>
      <c r="L438" s="2"/>
      <c r="M438" s="2"/>
      <c r="N438" s="2"/>
      <c r="O438" s="2">
        <f t="shared" ref="O438:AT438" si="191">O442</f>
        <v>10393.209999999999</v>
      </c>
      <c r="P438" s="2">
        <f t="shared" si="191"/>
        <v>0</v>
      </c>
      <c r="Q438" s="2">
        <f t="shared" si="191"/>
        <v>0</v>
      </c>
      <c r="R438" s="2">
        <f t="shared" si="191"/>
        <v>0</v>
      </c>
      <c r="S438" s="2">
        <f t="shared" si="191"/>
        <v>10393.209999999999</v>
      </c>
      <c r="T438" s="2">
        <f t="shared" si="191"/>
        <v>0</v>
      </c>
      <c r="U438" s="2">
        <f t="shared" si="191"/>
        <v>22.7</v>
      </c>
      <c r="V438" s="2">
        <f t="shared" si="191"/>
        <v>0</v>
      </c>
      <c r="W438" s="2">
        <f t="shared" si="191"/>
        <v>0</v>
      </c>
      <c r="X438" s="2">
        <f t="shared" si="191"/>
        <v>0</v>
      </c>
      <c r="Y438" s="2">
        <f t="shared" si="191"/>
        <v>0</v>
      </c>
      <c r="Z438" s="2">
        <f t="shared" si="191"/>
        <v>0</v>
      </c>
      <c r="AA438" s="2">
        <f t="shared" si="191"/>
        <v>0</v>
      </c>
      <c r="AB438" s="2">
        <f t="shared" si="191"/>
        <v>10393.209999999999</v>
      </c>
      <c r="AC438" s="2">
        <f t="shared" si="191"/>
        <v>0</v>
      </c>
      <c r="AD438" s="2">
        <f t="shared" si="191"/>
        <v>0</v>
      </c>
      <c r="AE438" s="2">
        <f t="shared" si="191"/>
        <v>0</v>
      </c>
      <c r="AF438" s="2">
        <f t="shared" si="191"/>
        <v>10393.209999999999</v>
      </c>
      <c r="AG438" s="2">
        <f t="shared" si="191"/>
        <v>0</v>
      </c>
      <c r="AH438" s="2">
        <f t="shared" si="191"/>
        <v>22.7</v>
      </c>
      <c r="AI438" s="2">
        <f t="shared" si="191"/>
        <v>0</v>
      </c>
      <c r="AJ438" s="2">
        <f t="shared" si="191"/>
        <v>0</v>
      </c>
      <c r="AK438" s="2">
        <f t="shared" si="191"/>
        <v>0</v>
      </c>
      <c r="AL438" s="2">
        <f t="shared" si="191"/>
        <v>0</v>
      </c>
      <c r="AM438" s="2">
        <f t="shared" si="191"/>
        <v>0</v>
      </c>
      <c r="AN438" s="2">
        <f t="shared" si="191"/>
        <v>0</v>
      </c>
      <c r="AO438" s="2">
        <f t="shared" si="191"/>
        <v>0</v>
      </c>
      <c r="AP438" s="2">
        <f t="shared" si="191"/>
        <v>0</v>
      </c>
      <c r="AQ438" s="2">
        <f t="shared" si="191"/>
        <v>0</v>
      </c>
      <c r="AR438" s="2">
        <f t="shared" si="191"/>
        <v>10393.209999999999</v>
      </c>
      <c r="AS438" s="2">
        <f t="shared" si="191"/>
        <v>10393.209999999999</v>
      </c>
      <c r="AT438" s="2">
        <f t="shared" si="191"/>
        <v>0</v>
      </c>
      <c r="AU438" s="2">
        <f t="shared" ref="AU438:BZ438" si="192">AU442</f>
        <v>0</v>
      </c>
      <c r="AV438" s="2">
        <f t="shared" si="192"/>
        <v>0</v>
      </c>
      <c r="AW438" s="2">
        <f t="shared" si="192"/>
        <v>0</v>
      </c>
      <c r="AX438" s="2">
        <f t="shared" si="192"/>
        <v>0</v>
      </c>
      <c r="AY438" s="2">
        <f t="shared" si="192"/>
        <v>0</v>
      </c>
      <c r="AZ438" s="2">
        <f t="shared" si="192"/>
        <v>0</v>
      </c>
      <c r="BA438" s="2">
        <f t="shared" si="192"/>
        <v>0</v>
      </c>
      <c r="BB438" s="2">
        <f t="shared" si="192"/>
        <v>0</v>
      </c>
      <c r="BC438" s="2">
        <f t="shared" si="192"/>
        <v>0</v>
      </c>
      <c r="BD438" s="2">
        <f t="shared" si="192"/>
        <v>0</v>
      </c>
      <c r="BE438" s="2">
        <f t="shared" si="192"/>
        <v>0</v>
      </c>
      <c r="BF438" s="2">
        <f t="shared" si="192"/>
        <v>0</v>
      </c>
      <c r="BG438" s="2">
        <f t="shared" si="192"/>
        <v>0</v>
      </c>
      <c r="BH438" s="2">
        <f t="shared" si="192"/>
        <v>0</v>
      </c>
      <c r="BI438" s="2">
        <f t="shared" si="192"/>
        <v>0</v>
      </c>
      <c r="BJ438" s="2">
        <f t="shared" si="192"/>
        <v>0</v>
      </c>
      <c r="BK438" s="2">
        <f t="shared" si="192"/>
        <v>0</v>
      </c>
      <c r="BL438" s="2">
        <f t="shared" si="192"/>
        <v>0</v>
      </c>
      <c r="BM438" s="2">
        <f t="shared" si="192"/>
        <v>0</v>
      </c>
      <c r="BN438" s="2">
        <f t="shared" si="192"/>
        <v>0</v>
      </c>
      <c r="BO438" s="2">
        <f t="shared" si="192"/>
        <v>0</v>
      </c>
      <c r="BP438" s="2">
        <f t="shared" si="192"/>
        <v>0</v>
      </c>
      <c r="BQ438" s="2">
        <f t="shared" si="192"/>
        <v>0</v>
      </c>
      <c r="BR438" s="2">
        <f t="shared" si="192"/>
        <v>0</v>
      </c>
      <c r="BS438" s="2">
        <f t="shared" si="192"/>
        <v>0</v>
      </c>
      <c r="BT438" s="2">
        <f t="shared" si="192"/>
        <v>0</v>
      </c>
      <c r="BU438" s="2">
        <f t="shared" si="192"/>
        <v>0</v>
      </c>
      <c r="BV438" s="2">
        <f t="shared" si="192"/>
        <v>0</v>
      </c>
      <c r="BW438" s="2">
        <f t="shared" si="192"/>
        <v>0</v>
      </c>
      <c r="BX438" s="2">
        <f t="shared" si="192"/>
        <v>0</v>
      </c>
      <c r="BY438" s="2">
        <f t="shared" si="192"/>
        <v>0</v>
      </c>
      <c r="BZ438" s="2">
        <f t="shared" si="192"/>
        <v>0</v>
      </c>
      <c r="CA438" s="2">
        <f t="shared" ref="CA438:DF438" si="193">CA442</f>
        <v>10393.209999999999</v>
      </c>
      <c r="CB438" s="2">
        <f t="shared" si="193"/>
        <v>10393.209999999999</v>
      </c>
      <c r="CC438" s="2">
        <f t="shared" si="193"/>
        <v>0</v>
      </c>
      <c r="CD438" s="2">
        <f t="shared" si="193"/>
        <v>0</v>
      </c>
      <c r="CE438" s="2">
        <f t="shared" si="193"/>
        <v>0</v>
      </c>
      <c r="CF438" s="2">
        <f t="shared" si="193"/>
        <v>0</v>
      </c>
      <c r="CG438" s="2">
        <f t="shared" si="193"/>
        <v>0</v>
      </c>
      <c r="CH438" s="2">
        <f t="shared" si="193"/>
        <v>0</v>
      </c>
      <c r="CI438" s="2">
        <f t="shared" si="193"/>
        <v>0</v>
      </c>
      <c r="CJ438" s="2">
        <f t="shared" si="193"/>
        <v>0</v>
      </c>
      <c r="CK438" s="2">
        <f t="shared" si="193"/>
        <v>0</v>
      </c>
      <c r="CL438" s="2">
        <f t="shared" si="193"/>
        <v>0</v>
      </c>
      <c r="CM438" s="2">
        <f t="shared" si="193"/>
        <v>0</v>
      </c>
      <c r="CN438" s="2">
        <f t="shared" si="193"/>
        <v>0</v>
      </c>
      <c r="CO438" s="2">
        <f t="shared" si="193"/>
        <v>0</v>
      </c>
      <c r="CP438" s="2">
        <f t="shared" si="193"/>
        <v>0</v>
      </c>
      <c r="CQ438" s="2">
        <f t="shared" si="193"/>
        <v>0</v>
      </c>
      <c r="CR438" s="2">
        <f t="shared" si="193"/>
        <v>0</v>
      </c>
      <c r="CS438" s="2">
        <f t="shared" si="193"/>
        <v>0</v>
      </c>
      <c r="CT438" s="2">
        <f t="shared" si="193"/>
        <v>0</v>
      </c>
      <c r="CU438" s="2">
        <f t="shared" si="193"/>
        <v>0</v>
      </c>
      <c r="CV438" s="2">
        <f t="shared" si="193"/>
        <v>0</v>
      </c>
      <c r="CW438" s="2">
        <f t="shared" si="193"/>
        <v>0</v>
      </c>
      <c r="CX438" s="2">
        <f t="shared" si="193"/>
        <v>0</v>
      </c>
      <c r="CY438" s="2">
        <f t="shared" si="193"/>
        <v>0</v>
      </c>
      <c r="CZ438" s="2">
        <f t="shared" si="193"/>
        <v>0</v>
      </c>
      <c r="DA438" s="2">
        <f t="shared" si="193"/>
        <v>0</v>
      </c>
      <c r="DB438" s="2">
        <f t="shared" si="193"/>
        <v>0</v>
      </c>
      <c r="DC438" s="2">
        <f t="shared" si="193"/>
        <v>0</v>
      </c>
      <c r="DD438" s="2">
        <f t="shared" si="193"/>
        <v>0</v>
      </c>
      <c r="DE438" s="2">
        <f t="shared" si="193"/>
        <v>0</v>
      </c>
      <c r="DF438" s="2">
        <f t="shared" si="193"/>
        <v>0</v>
      </c>
      <c r="DG438" s="3">
        <f t="shared" ref="DG438:EL438" si="194">DG442</f>
        <v>0</v>
      </c>
      <c r="DH438" s="3">
        <f t="shared" si="194"/>
        <v>0</v>
      </c>
      <c r="DI438" s="3">
        <f t="shared" si="194"/>
        <v>0</v>
      </c>
      <c r="DJ438" s="3">
        <f t="shared" si="194"/>
        <v>0</v>
      </c>
      <c r="DK438" s="3">
        <f t="shared" si="194"/>
        <v>0</v>
      </c>
      <c r="DL438" s="3">
        <f t="shared" si="194"/>
        <v>0</v>
      </c>
      <c r="DM438" s="3">
        <f t="shared" si="194"/>
        <v>0</v>
      </c>
      <c r="DN438" s="3">
        <f t="shared" si="194"/>
        <v>0</v>
      </c>
      <c r="DO438" s="3">
        <f t="shared" si="194"/>
        <v>0</v>
      </c>
      <c r="DP438" s="3">
        <f t="shared" si="194"/>
        <v>0</v>
      </c>
      <c r="DQ438" s="3">
        <f t="shared" si="194"/>
        <v>0</v>
      </c>
      <c r="DR438" s="3">
        <f t="shared" si="194"/>
        <v>0</v>
      </c>
      <c r="DS438" s="3">
        <f t="shared" si="194"/>
        <v>0</v>
      </c>
      <c r="DT438" s="3">
        <f t="shared" si="194"/>
        <v>0</v>
      </c>
      <c r="DU438" s="3">
        <f t="shared" si="194"/>
        <v>0</v>
      </c>
      <c r="DV438" s="3">
        <f t="shared" si="194"/>
        <v>0</v>
      </c>
      <c r="DW438" s="3">
        <f t="shared" si="194"/>
        <v>0</v>
      </c>
      <c r="DX438" s="3">
        <f t="shared" si="194"/>
        <v>0</v>
      </c>
      <c r="DY438" s="3">
        <f t="shared" si="194"/>
        <v>0</v>
      </c>
      <c r="DZ438" s="3">
        <f t="shared" si="194"/>
        <v>0</v>
      </c>
      <c r="EA438" s="3">
        <f t="shared" si="194"/>
        <v>0</v>
      </c>
      <c r="EB438" s="3">
        <f t="shared" si="194"/>
        <v>0</v>
      </c>
      <c r="EC438" s="3">
        <f t="shared" si="194"/>
        <v>0</v>
      </c>
      <c r="ED438" s="3">
        <f t="shared" si="194"/>
        <v>0</v>
      </c>
      <c r="EE438" s="3">
        <f t="shared" si="194"/>
        <v>0</v>
      </c>
      <c r="EF438" s="3">
        <f t="shared" si="194"/>
        <v>0</v>
      </c>
      <c r="EG438" s="3">
        <f t="shared" si="194"/>
        <v>0</v>
      </c>
      <c r="EH438" s="3">
        <f t="shared" si="194"/>
        <v>0</v>
      </c>
      <c r="EI438" s="3">
        <f t="shared" si="194"/>
        <v>0</v>
      </c>
      <c r="EJ438" s="3">
        <f t="shared" si="194"/>
        <v>0</v>
      </c>
      <c r="EK438" s="3">
        <f t="shared" si="194"/>
        <v>0</v>
      </c>
      <c r="EL438" s="3">
        <f t="shared" si="194"/>
        <v>0</v>
      </c>
      <c r="EM438" s="3">
        <f t="shared" ref="EM438:FR438" si="195">EM442</f>
        <v>0</v>
      </c>
      <c r="EN438" s="3">
        <f t="shared" si="195"/>
        <v>0</v>
      </c>
      <c r="EO438" s="3">
        <f t="shared" si="195"/>
        <v>0</v>
      </c>
      <c r="EP438" s="3">
        <f t="shared" si="195"/>
        <v>0</v>
      </c>
      <c r="EQ438" s="3">
        <f t="shared" si="195"/>
        <v>0</v>
      </c>
      <c r="ER438" s="3">
        <f t="shared" si="195"/>
        <v>0</v>
      </c>
      <c r="ES438" s="3">
        <f t="shared" si="195"/>
        <v>0</v>
      </c>
      <c r="ET438" s="3">
        <f t="shared" si="195"/>
        <v>0</v>
      </c>
      <c r="EU438" s="3">
        <f t="shared" si="195"/>
        <v>0</v>
      </c>
      <c r="EV438" s="3">
        <f t="shared" si="195"/>
        <v>0</v>
      </c>
      <c r="EW438" s="3">
        <f t="shared" si="195"/>
        <v>0</v>
      </c>
      <c r="EX438" s="3">
        <f t="shared" si="195"/>
        <v>0</v>
      </c>
      <c r="EY438" s="3">
        <f t="shared" si="195"/>
        <v>0</v>
      </c>
      <c r="EZ438" s="3">
        <f t="shared" si="195"/>
        <v>0</v>
      </c>
      <c r="FA438" s="3">
        <f t="shared" si="195"/>
        <v>0</v>
      </c>
      <c r="FB438" s="3">
        <f t="shared" si="195"/>
        <v>0</v>
      </c>
      <c r="FC438" s="3">
        <f t="shared" si="195"/>
        <v>0</v>
      </c>
      <c r="FD438" s="3">
        <f t="shared" si="195"/>
        <v>0</v>
      </c>
      <c r="FE438" s="3">
        <f t="shared" si="195"/>
        <v>0</v>
      </c>
      <c r="FF438" s="3">
        <f t="shared" si="195"/>
        <v>0</v>
      </c>
      <c r="FG438" s="3">
        <f t="shared" si="195"/>
        <v>0</v>
      </c>
      <c r="FH438" s="3">
        <f t="shared" si="195"/>
        <v>0</v>
      </c>
      <c r="FI438" s="3">
        <f t="shared" si="195"/>
        <v>0</v>
      </c>
      <c r="FJ438" s="3">
        <f t="shared" si="195"/>
        <v>0</v>
      </c>
      <c r="FK438" s="3">
        <f t="shared" si="195"/>
        <v>0</v>
      </c>
      <c r="FL438" s="3">
        <f t="shared" si="195"/>
        <v>0</v>
      </c>
      <c r="FM438" s="3">
        <f t="shared" si="195"/>
        <v>0</v>
      </c>
      <c r="FN438" s="3">
        <f t="shared" si="195"/>
        <v>0</v>
      </c>
      <c r="FO438" s="3">
        <f t="shared" si="195"/>
        <v>0</v>
      </c>
      <c r="FP438" s="3">
        <f t="shared" si="195"/>
        <v>0</v>
      </c>
      <c r="FQ438" s="3">
        <f t="shared" si="195"/>
        <v>0</v>
      </c>
      <c r="FR438" s="3">
        <f t="shared" si="195"/>
        <v>0</v>
      </c>
      <c r="FS438" s="3">
        <f t="shared" ref="FS438:GX438" si="196">FS442</f>
        <v>0</v>
      </c>
      <c r="FT438" s="3">
        <f t="shared" si="196"/>
        <v>0</v>
      </c>
      <c r="FU438" s="3">
        <f t="shared" si="196"/>
        <v>0</v>
      </c>
      <c r="FV438" s="3">
        <f t="shared" si="196"/>
        <v>0</v>
      </c>
      <c r="FW438" s="3">
        <f t="shared" si="196"/>
        <v>0</v>
      </c>
      <c r="FX438" s="3">
        <f t="shared" si="196"/>
        <v>0</v>
      </c>
      <c r="FY438" s="3">
        <f t="shared" si="196"/>
        <v>0</v>
      </c>
      <c r="FZ438" s="3">
        <f t="shared" si="196"/>
        <v>0</v>
      </c>
      <c r="GA438" s="3">
        <f t="shared" si="196"/>
        <v>0</v>
      </c>
      <c r="GB438" s="3">
        <f t="shared" si="196"/>
        <v>0</v>
      </c>
      <c r="GC438" s="3">
        <f t="shared" si="196"/>
        <v>0</v>
      </c>
      <c r="GD438" s="3">
        <f t="shared" si="196"/>
        <v>0</v>
      </c>
      <c r="GE438" s="3">
        <f t="shared" si="196"/>
        <v>0</v>
      </c>
      <c r="GF438" s="3">
        <f t="shared" si="196"/>
        <v>0</v>
      </c>
      <c r="GG438" s="3">
        <f t="shared" si="196"/>
        <v>0</v>
      </c>
      <c r="GH438" s="3">
        <f t="shared" si="196"/>
        <v>0</v>
      </c>
      <c r="GI438" s="3">
        <f t="shared" si="196"/>
        <v>0</v>
      </c>
      <c r="GJ438" s="3">
        <f t="shared" si="196"/>
        <v>0</v>
      </c>
      <c r="GK438" s="3">
        <f t="shared" si="196"/>
        <v>0</v>
      </c>
      <c r="GL438" s="3">
        <f t="shared" si="196"/>
        <v>0</v>
      </c>
      <c r="GM438" s="3">
        <f t="shared" si="196"/>
        <v>0</v>
      </c>
      <c r="GN438" s="3">
        <f t="shared" si="196"/>
        <v>0</v>
      </c>
      <c r="GO438" s="3">
        <f t="shared" si="196"/>
        <v>0</v>
      </c>
      <c r="GP438" s="3">
        <f t="shared" si="196"/>
        <v>0</v>
      </c>
      <c r="GQ438" s="3">
        <f t="shared" si="196"/>
        <v>0</v>
      </c>
      <c r="GR438" s="3">
        <f t="shared" si="196"/>
        <v>0</v>
      </c>
      <c r="GS438" s="3">
        <f t="shared" si="196"/>
        <v>0</v>
      </c>
      <c r="GT438" s="3">
        <f t="shared" si="196"/>
        <v>0</v>
      </c>
      <c r="GU438" s="3">
        <f t="shared" si="196"/>
        <v>0</v>
      </c>
      <c r="GV438" s="3">
        <f t="shared" si="196"/>
        <v>0</v>
      </c>
      <c r="GW438" s="3">
        <f t="shared" si="196"/>
        <v>0</v>
      </c>
      <c r="GX438" s="3">
        <f t="shared" si="196"/>
        <v>0</v>
      </c>
    </row>
    <row r="440" spans="1:245" x14ac:dyDescent="0.2">
      <c r="A440">
        <v>17</v>
      </c>
      <c r="B440">
        <v>1</v>
      </c>
      <c r="C440">
        <f>ROW(SmtRes!A27)</f>
        <v>27</v>
      </c>
      <c r="D440">
        <f>ROW(EtalonRes!A27)</f>
        <v>27</v>
      </c>
      <c r="E440" t="s">
        <v>189</v>
      </c>
      <c r="F440" t="s">
        <v>190</v>
      </c>
      <c r="G440" t="s">
        <v>191</v>
      </c>
      <c r="H440" t="s">
        <v>20</v>
      </c>
      <c r="I440">
        <v>1</v>
      </c>
      <c r="J440">
        <v>0</v>
      </c>
      <c r="K440">
        <v>1</v>
      </c>
      <c r="O440">
        <f>ROUND(CP440,2)</f>
        <v>10393.209999999999</v>
      </c>
      <c r="P440">
        <f>ROUND(CQ440*I440,2)</f>
        <v>0</v>
      </c>
      <c r="Q440">
        <f>ROUND(CR440*I440,2)</f>
        <v>0</v>
      </c>
      <c r="R440">
        <f>ROUND(CS440*I440,2)</f>
        <v>0</v>
      </c>
      <c r="S440">
        <f>ROUND(CT440*I440,2)</f>
        <v>10393.209999999999</v>
      </c>
      <c r="T440">
        <f>ROUND(CU440*I440,2)</f>
        <v>0</v>
      </c>
      <c r="U440">
        <f>CV440*I440</f>
        <v>22.7</v>
      </c>
      <c r="V440">
        <f>CW440*I440</f>
        <v>0</v>
      </c>
      <c r="W440">
        <f>ROUND(CX440*I440,2)</f>
        <v>0</v>
      </c>
      <c r="X440">
        <f>ROUND(CY440,2)</f>
        <v>0</v>
      </c>
      <c r="Y440">
        <f>ROUND(CZ440,2)</f>
        <v>0</v>
      </c>
      <c r="AA440">
        <v>290813959</v>
      </c>
      <c r="AB440">
        <f>ROUND((AC440+AD440+AF440),6)</f>
        <v>4059.846</v>
      </c>
      <c r="AC440">
        <f>ROUND((ES440),6)</f>
        <v>0</v>
      </c>
      <c r="AD440">
        <f>ROUND((((ET440)-(EU440))+AE440),6)</f>
        <v>0</v>
      </c>
      <c r="AE440">
        <f>ROUND((EU440),6)</f>
        <v>0</v>
      </c>
      <c r="AF440">
        <f>ROUND(((EV440*0.882)),6)</f>
        <v>4059.846</v>
      </c>
      <c r="AG440">
        <f>ROUND((AP440),6)</f>
        <v>0</v>
      </c>
      <c r="AH440">
        <f>(EW440)</f>
        <v>22.7</v>
      </c>
      <c r="AI440">
        <f>(EX440)</f>
        <v>0</v>
      </c>
      <c r="AJ440">
        <f>(AS440)</f>
        <v>0</v>
      </c>
      <c r="AK440">
        <v>4603</v>
      </c>
      <c r="AL440">
        <v>0</v>
      </c>
      <c r="AM440">
        <v>0</v>
      </c>
      <c r="AN440">
        <v>0</v>
      </c>
      <c r="AO440">
        <v>4603</v>
      </c>
      <c r="AP440">
        <v>0</v>
      </c>
      <c r="AQ440">
        <v>22.7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2.56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1</v>
      </c>
      <c r="BJ440" t="s">
        <v>192</v>
      </c>
      <c r="BM440">
        <v>150</v>
      </c>
      <c r="BN440">
        <v>0</v>
      </c>
      <c r="BO440" t="s">
        <v>3</v>
      </c>
      <c r="BP440">
        <v>0</v>
      </c>
      <c r="BQ440">
        <v>1</v>
      </c>
      <c r="BR440">
        <v>0</v>
      </c>
      <c r="BS440">
        <v>2.56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>(P440+Q440+S440)</f>
        <v>10393.209999999999</v>
      </c>
      <c r="CQ440">
        <f>AC440*BC440</f>
        <v>0</v>
      </c>
      <c r="CR440">
        <f>(((ET440)*BB440-(EU440)*BS440)+AE440*BS440)</f>
        <v>0</v>
      </c>
      <c r="CS440">
        <f>AE440*BS440</f>
        <v>0</v>
      </c>
      <c r="CT440">
        <f>AF440*BA440</f>
        <v>10393.205760000001</v>
      </c>
      <c r="CU440">
        <f>AG440</f>
        <v>0</v>
      </c>
      <c r="CV440">
        <f>AH440</f>
        <v>22.7</v>
      </c>
      <c r="CW440">
        <f>AI440</f>
        <v>0</v>
      </c>
      <c r="CX440">
        <f>AJ440</f>
        <v>0</v>
      </c>
      <c r="CY440">
        <f>(((S440+R440)*AT440)/100)</f>
        <v>0</v>
      </c>
      <c r="CZ440">
        <f>(((S440+R440)*AU440)/100)</f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22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1010</v>
      </c>
      <c r="DV440" t="s">
        <v>20</v>
      </c>
      <c r="DW440" t="s">
        <v>23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239517836</v>
      </c>
      <c r="EF440">
        <v>1</v>
      </c>
      <c r="EG440" t="s">
        <v>24</v>
      </c>
      <c r="EH440">
        <v>0</v>
      </c>
      <c r="EI440" t="s">
        <v>3</v>
      </c>
      <c r="EJ440">
        <v>1</v>
      </c>
      <c r="EK440">
        <v>150</v>
      </c>
      <c r="EL440" t="s">
        <v>25</v>
      </c>
      <c r="EM440" t="s">
        <v>26</v>
      </c>
      <c r="EO440" t="s">
        <v>3</v>
      </c>
      <c r="EQ440">
        <v>0</v>
      </c>
      <c r="ER440">
        <v>4603</v>
      </c>
      <c r="ES440">
        <v>0</v>
      </c>
      <c r="ET440">
        <v>0</v>
      </c>
      <c r="EU440">
        <v>0</v>
      </c>
      <c r="EV440">
        <v>4603</v>
      </c>
      <c r="EW440">
        <v>22.7</v>
      </c>
      <c r="EX440">
        <v>0</v>
      </c>
      <c r="EY440">
        <v>0</v>
      </c>
      <c r="FQ440">
        <v>0</v>
      </c>
      <c r="FR440">
        <f>ROUND(IF(BI440=3,GM440,0),2)</f>
        <v>0</v>
      </c>
      <c r="FS440">
        <v>0</v>
      </c>
      <c r="FX440">
        <v>0</v>
      </c>
      <c r="FY440">
        <v>0</v>
      </c>
      <c r="GA440" t="s">
        <v>3</v>
      </c>
      <c r="GD440">
        <v>1</v>
      </c>
      <c r="GF440">
        <v>-702051051</v>
      </c>
      <c r="GG440">
        <v>2</v>
      </c>
      <c r="GH440">
        <v>1</v>
      </c>
      <c r="GI440">
        <v>3</v>
      </c>
      <c r="GJ440">
        <v>0</v>
      </c>
      <c r="GK440">
        <v>0</v>
      </c>
      <c r="GL440">
        <f>ROUND(IF(AND(BH440=3,BI440=3,FS440&lt;&gt;0),P440,0),2)</f>
        <v>0</v>
      </c>
      <c r="GM440">
        <f>ROUND(O440+X440+Y440,2)+GX440</f>
        <v>10393.209999999999</v>
      </c>
      <c r="GN440">
        <f>IF(OR(BI440=0,BI440=1),GM440-GX440,0)</f>
        <v>10393.209999999999</v>
      </c>
      <c r="GO440">
        <f>IF(BI440=2,GM440-GX440,0)</f>
        <v>0</v>
      </c>
      <c r="GP440">
        <f>IF(BI440=4,GM440-GX440,0)</f>
        <v>0</v>
      </c>
      <c r="GR440">
        <v>0</v>
      </c>
      <c r="GS440">
        <v>3</v>
      </c>
      <c r="GT440">
        <v>0</v>
      </c>
      <c r="GU440" t="s">
        <v>3</v>
      </c>
      <c r="GV440">
        <f>ROUND((GT440),6)</f>
        <v>0</v>
      </c>
      <c r="GW440">
        <v>1</v>
      </c>
      <c r="GX440">
        <f>ROUND(HC440*I440,2)</f>
        <v>0</v>
      </c>
      <c r="HA440">
        <v>0</v>
      </c>
      <c r="HB440">
        <v>0</v>
      </c>
      <c r="HC440">
        <f>GV440*GW440</f>
        <v>0</v>
      </c>
      <c r="HE440" t="s">
        <v>3</v>
      </c>
      <c r="HF440" t="s">
        <v>3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2" spans="1:245" x14ac:dyDescent="0.2">
      <c r="A442" s="2">
        <v>51</v>
      </c>
      <c r="B442" s="2">
        <f>B436</f>
        <v>1</v>
      </c>
      <c r="C442" s="2">
        <f>A436</f>
        <v>4</v>
      </c>
      <c r="D442" s="2">
        <f>ROW(A436)</f>
        <v>436</v>
      </c>
      <c r="E442" s="2"/>
      <c r="F442" s="2" t="str">
        <f>IF(F436&lt;&gt;"",F436,"")</f>
        <v>Новый раздел</v>
      </c>
      <c r="G442" s="2" t="str">
        <f>IF(G436&lt;&gt;"",G436,"")</f>
        <v>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v>
      </c>
      <c r="H442" s="2">
        <v>0</v>
      </c>
      <c r="I442" s="2"/>
      <c r="J442" s="2"/>
      <c r="K442" s="2"/>
      <c r="L442" s="2"/>
      <c r="M442" s="2"/>
      <c r="N442" s="2"/>
      <c r="O442" s="2">
        <f t="shared" ref="O442:T442" si="197">ROUND(AB442,2)</f>
        <v>10393.209999999999</v>
      </c>
      <c r="P442" s="2">
        <f t="shared" si="197"/>
        <v>0</v>
      </c>
      <c r="Q442" s="2">
        <f t="shared" si="197"/>
        <v>0</v>
      </c>
      <c r="R442" s="2">
        <f t="shared" si="197"/>
        <v>0</v>
      </c>
      <c r="S442" s="2">
        <f t="shared" si="197"/>
        <v>10393.209999999999</v>
      </c>
      <c r="T442" s="2">
        <f t="shared" si="197"/>
        <v>0</v>
      </c>
      <c r="U442" s="2">
        <f>AH442</f>
        <v>22.7</v>
      </c>
      <c r="V442" s="2">
        <f>AI442</f>
        <v>0</v>
      </c>
      <c r="W442" s="2">
        <f>ROUND(AJ442,2)</f>
        <v>0</v>
      </c>
      <c r="X442" s="2">
        <f>ROUND(AK442,2)</f>
        <v>0</v>
      </c>
      <c r="Y442" s="2">
        <f>ROUND(AL442,2)</f>
        <v>0</v>
      </c>
      <c r="Z442" s="2"/>
      <c r="AA442" s="2"/>
      <c r="AB442" s="2">
        <f>ROUND(SUMIF(AA440:AA440,"=290813959",O440:O440),2)</f>
        <v>10393.209999999999</v>
      </c>
      <c r="AC442" s="2">
        <f>ROUND(SUMIF(AA440:AA440,"=290813959",P440:P440),2)</f>
        <v>0</v>
      </c>
      <c r="AD442" s="2">
        <f>ROUND(SUMIF(AA440:AA440,"=290813959",Q440:Q440),2)</f>
        <v>0</v>
      </c>
      <c r="AE442" s="2">
        <f>ROUND(SUMIF(AA440:AA440,"=290813959",R440:R440),2)</f>
        <v>0</v>
      </c>
      <c r="AF442" s="2">
        <f>ROUND(SUMIF(AA440:AA440,"=290813959",S440:S440),2)</f>
        <v>10393.209999999999</v>
      </c>
      <c r="AG442" s="2">
        <f>ROUND(SUMIF(AA440:AA440,"=290813959",T440:T440),2)</f>
        <v>0</v>
      </c>
      <c r="AH442" s="2">
        <f>SUMIF(AA440:AA440,"=290813959",U440:U440)</f>
        <v>22.7</v>
      </c>
      <c r="AI442" s="2">
        <f>SUMIF(AA440:AA440,"=290813959",V440:V440)</f>
        <v>0</v>
      </c>
      <c r="AJ442" s="2">
        <f>ROUND(SUMIF(AA440:AA440,"=290813959",W440:W440),2)</f>
        <v>0</v>
      </c>
      <c r="AK442" s="2">
        <f>ROUND(SUMIF(AA440:AA440,"=290813959",X440:X440),2)</f>
        <v>0</v>
      </c>
      <c r="AL442" s="2">
        <f>ROUND(SUMIF(AA440:AA440,"=290813959",Y440:Y440),2)</f>
        <v>0</v>
      </c>
      <c r="AM442" s="2"/>
      <c r="AN442" s="2"/>
      <c r="AO442" s="2">
        <f t="shared" ref="AO442:BD442" si="198">ROUND(BX442,2)</f>
        <v>0</v>
      </c>
      <c r="AP442" s="2">
        <f t="shared" si="198"/>
        <v>0</v>
      </c>
      <c r="AQ442" s="2">
        <f t="shared" si="198"/>
        <v>0</v>
      </c>
      <c r="AR442" s="2">
        <f t="shared" si="198"/>
        <v>10393.209999999999</v>
      </c>
      <c r="AS442" s="2">
        <f t="shared" si="198"/>
        <v>10393.209999999999</v>
      </c>
      <c r="AT442" s="2">
        <f t="shared" si="198"/>
        <v>0</v>
      </c>
      <c r="AU442" s="2">
        <f t="shared" si="198"/>
        <v>0</v>
      </c>
      <c r="AV442" s="2">
        <f t="shared" si="198"/>
        <v>0</v>
      </c>
      <c r="AW442" s="2">
        <f t="shared" si="198"/>
        <v>0</v>
      </c>
      <c r="AX442" s="2">
        <f t="shared" si="198"/>
        <v>0</v>
      </c>
      <c r="AY442" s="2">
        <f t="shared" si="198"/>
        <v>0</v>
      </c>
      <c r="AZ442" s="2">
        <f t="shared" si="198"/>
        <v>0</v>
      </c>
      <c r="BA442" s="2">
        <f t="shared" si="198"/>
        <v>0</v>
      </c>
      <c r="BB442" s="2">
        <f t="shared" si="198"/>
        <v>0</v>
      </c>
      <c r="BC442" s="2">
        <f t="shared" si="198"/>
        <v>0</v>
      </c>
      <c r="BD442" s="2">
        <f t="shared" si="198"/>
        <v>0</v>
      </c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>
        <f>ROUND(SUMIF(AA440:AA440,"=290813959",FQ440:FQ440),2)</f>
        <v>0</v>
      </c>
      <c r="BY442" s="2">
        <f>ROUND(SUMIF(AA440:AA440,"=290813959",FR440:FR440),2)</f>
        <v>0</v>
      </c>
      <c r="BZ442" s="2">
        <f>ROUND(SUMIF(AA440:AA440,"=290813959",GL440:GL440),2)</f>
        <v>0</v>
      </c>
      <c r="CA442" s="2">
        <f>ROUND(SUMIF(AA440:AA440,"=290813959",GM440:GM440),2)</f>
        <v>10393.209999999999</v>
      </c>
      <c r="CB442" s="2">
        <f>ROUND(SUMIF(AA440:AA440,"=290813959",GN440:GN440),2)</f>
        <v>10393.209999999999</v>
      </c>
      <c r="CC442" s="2">
        <f>ROUND(SUMIF(AA440:AA440,"=290813959",GO440:GO440),2)</f>
        <v>0</v>
      </c>
      <c r="CD442" s="2">
        <f>ROUND(SUMIF(AA440:AA440,"=290813959",GP440:GP440),2)</f>
        <v>0</v>
      </c>
      <c r="CE442" s="2">
        <f>AC442-BX442</f>
        <v>0</v>
      </c>
      <c r="CF442" s="2">
        <f>AC442-BY442</f>
        <v>0</v>
      </c>
      <c r="CG442" s="2">
        <f>BX442-BZ442</f>
        <v>0</v>
      </c>
      <c r="CH442" s="2">
        <f>AC442-BX442-BY442+BZ442</f>
        <v>0</v>
      </c>
      <c r="CI442" s="2">
        <f>BY442-BZ442</f>
        <v>0</v>
      </c>
      <c r="CJ442" s="2">
        <f>ROUND(SUMIF(AA440:AA440,"=290813959",GX440:GX440),2)</f>
        <v>0</v>
      </c>
      <c r="CK442" s="2">
        <f>ROUND(SUMIF(AA440:AA440,"=290813959",GY440:GY440),2)</f>
        <v>0</v>
      </c>
      <c r="CL442" s="2">
        <f>ROUND(SUMIF(AA440:AA440,"=290813959",GZ440:GZ440),2)</f>
        <v>0</v>
      </c>
      <c r="CM442" s="2">
        <f>ROUND(SUMIF(AA440:AA440,"=290813959",HD440:HD440),2)</f>
        <v>0</v>
      </c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>
        <v>0</v>
      </c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201</v>
      </c>
      <c r="F444" s="4">
        <f>ROUND(Source!O442,O444)</f>
        <v>10393.209999999999</v>
      </c>
      <c r="G444" s="4" t="s">
        <v>46</v>
      </c>
      <c r="H444" s="4" t="s">
        <v>47</v>
      </c>
      <c r="I444" s="4"/>
      <c r="J444" s="4"/>
      <c r="K444" s="4">
        <v>201</v>
      </c>
      <c r="L444" s="4">
        <v>1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10393.209999999999</v>
      </c>
      <c r="X444" s="4">
        <v>1</v>
      </c>
      <c r="Y444" s="4">
        <v>10393.209999999999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202</v>
      </c>
      <c r="F445" s="4">
        <f>ROUND(Source!P442,O445)</f>
        <v>0</v>
      </c>
      <c r="G445" s="4" t="s">
        <v>48</v>
      </c>
      <c r="H445" s="4" t="s">
        <v>49</v>
      </c>
      <c r="I445" s="4"/>
      <c r="J445" s="4"/>
      <c r="K445" s="4">
        <v>202</v>
      </c>
      <c r="L445" s="4">
        <v>2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222</v>
      </c>
      <c r="F446" s="4">
        <f>ROUND(Source!AO442,O446)</f>
        <v>0</v>
      </c>
      <c r="G446" s="4" t="s">
        <v>50</v>
      </c>
      <c r="H446" s="4" t="s">
        <v>51</v>
      </c>
      <c r="I446" s="4"/>
      <c r="J446" s="4"/>
      <c r="K446" s="4">
        <v>222</v>
      </c>
      <c r="L446" s="4">
        <v>3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225</v>
      </c>
      <c r="F447" s="4">
        <f>ROUND(Source!AV442,O447)</f>
        <v>0</v>
      </c>
      <c r="G447" s="4" t="s">
        <v>52</v>
      </c>
      <c r="H447" s="4" t="s">
        <v>53</v>
      </c>
      <c r="I447" s="4"/>
      <c r="J447" s="4"/>
      <c r="K447" s="4">
        <v>225</v>
      </c>
      <c r="L447" s="4">
        <v>4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226</v>
      </c>
      <c r="F448" s="4">
        <f>ROUND(Source!AW442,O448)</f>
        <v>0</v>
      </c>
      <c r="G448" s="4" t="s">
        <v>54</v>
      </c>
      <c r="H448" s="4" t="s">
        <v>55</v>
      </c>
      <c r="I448" s="4"/>
      <c r="J448" s="4"/>
      <c r="K448" s="4">
        <v>226</v>
      </c>
      <c r="L448" s="4">
        <v>5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227</v>
      </c>
      <c r="F449" s="4">
        <f>ROUND(Source!AX442,O449)</f>
        <v>0</v>
      </c>
      <c r="G449" s="4" t="s">
        <v>56</v>
      </c>
      <c r="H449" s="4" t="s">
        <v>57</v>
      </c>
      <c r="I449" s="4"/>
      <c r="J449" s="4"/>
      <c r="K449" s="4">
        <v>227</v>
      </c>
      <c r="L449" s="4">
        <v>6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228</v>
      </c>
      <c r="F450" s="4">
        <f>ROUND(Source!AY442,O450)</f>
        <v>0</v>
      </c>
      <c r="G450" s="4" t="s">
        <v>58</v>
      </c>
      <c r="H450" s="4" t="s">
        <v>59</v>
      </c>
      <c r="I450" s="4"/>
      <c r="J450" s="4"/>
      <c r="K450" s="4">
        <v>228</v>
      </c>
      <c r="L450" s="4">
        <v>7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216</v>
      </c>
      <c r="F451" s="4">
        <f>ROUND(Source!AP442,O451)</f>
        <v>0</v>
      </c>
      <c r="G451" s="4" t="s">
        <v>60</v>
      </c>
      <c r="H451" s="4" t="s">
        <v>61</v>
      </c>
      <c r="I451" s="4"/>
      <c r="J451" s="4"/>
      <c r="K451" s="4">
        <v>216</v>
      </c>
      <c r="L451" s="4">
        <v>8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223</v>
      </c>
      <c r="F452" s="4">
        <f>ROUND(Source!AQ442,O452)</f>
        <v>0</v>
      </c>
      <c r="G452" s="4" t="s">
        <v>62</v>
      </c>
      <c r="H452" s="4" t="s">
        <v>63</v>
      </c>
      <c r="I452" s="4"/>
      <c r="J452" s="4"/>
      <c r="K452" s="4">
        <v>223</v>
      </c>
      <c r="L452" s="4">
        <v>9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229</v>
      </c>
      <c r="F453" s="4">
        <f>ROUND(Source!AZ442,O453)</f>
        <v>0</v>
      </c>
      <c r="G453" s="4" t="s">
        <v>64</v>
      </c>
      <c r="H453" s="4" t="s">
        <v>65</v>
      </c>
      <c r="I453" s="4"/>
      <c r="J453" s="4"/>
      <c r="K453" s="4">
        <v>229</v>
      </c>
      <c r="L453" s="4">
        <v>10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203</v>
      </c>
      <c r="F454" s="4">
        <f>ROUND(Source!Q442,O454)</f>
        <v>0</v>
      </c>
      <c r="G454" s="4" t="s">
        <v>66</v>
      </c>
      <c r="H454" s="4" t="s">
        <v>67</v>
      </c>
      <c r="I454" s="4"/>
      <c r="J454" s="4"/>
      <c r="K454" s="4">
        <v>203</v>
      </c>
      <c r="L454" s="4">
        <v>11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231</v>
      </c>
      <c r="F455" s="4">
        <f>ROUND(Source!BB442,O455)</f>
        <v>0</v>
      </c>
      <c r="G455" s="4" t="s">
        <v>68</v>
      </c>
      <c r="H455" s="4" t="s">
        <v>69</v>
      </c>
      <c r="I455" s="4"/>
      <c r="J455" s="4"/>
      <c r="K455" s="4">
        <v>231</v>
      </c>
      <c r="L455" s="4">
        <v>12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204</v>
      </c>
      <c r="F456" s="4">
        <f>ROUND(Source!R442,O456)</f>
        <v>0</v>
      </c>
      <c r="G456" s="4" t="s">
        <v>70</v>
      </c>
      <c r="H456" s="4" t="s">
        <v>71</v>
      </c>
      <c r="I456" s="4"/>
      <c r="J456" s="4"/>
      <c r="K456" s="4">
        <v>204</v>
      </c>
      <c r="L456" s="4">
        <v>13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205</v>
      </c>
      <c r="F457" s="4">
        <f>ROUND(Source!S442,O457)</f>
        <v>10393.209999999999</v>
      </c>
      <c r="G457" s="4" t="s">
        <v>72</v>
      </c>
      <c r="H457" s="4" t="s">
        <v>73</v>
      </c>
      <c r="I457" s="4"/>
      <c r="J457" s="4"/>
      <c r="K457" s="4">
        <v>205</v>
      </c>
      <c r="L457" s="4">
        <v>14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10393.209999999999</v>
      </c>
      <c r="X457" s="4">
        <v>1</v>
      </c>
      <c r="Y457" s="4">
        <v>10393.209999999999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232</v>
      </c>
      <c r="F458" s="4">
        <f>ROUND(Source!BC442,O458)</f>
        <v>0</v>
      </c>
      <c r="G458" s="4" t="s">
        <v>74</v>
      </c>
      <c r="H458" s="4" t="s">
        <v>75</v>
      </c>
      <c r="I458" s="4"/>
      <c r="J458" s="4"/>
      <c r="K458" s="4">
        <v>232</v>
      </c>
      <c r="L458" s="4">
        <v>15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214</v>
      </c>
      <c r="F459" s="4">
        <f>ROUND(Source!AS442,O459)</f>
        <v>10393.209999999999</v>
      </c>
      <c r="G459" s="4" t="s">
        <v>76</v>
      </c>
      <c r="H459" s="4" t="s">
        <v>77</v>
      </c>
      <c r="I459" s="4"/>
      <c r="J459" s="4"/>
      <c r="K459" s="4">
        <v>214</v>
      </c>
      <c r="L459" s="4">
        <v>16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10393.209999999999</v>
      </c>
      <c r="X459" s="4">
        <v>1</v>
      </c>
      <c r="Y459" s="4">
        <v>10393.209999999999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215</v>
      </c>
      <c r="F460" s="4">
        <f>ROUND(Source!AT442,O460)</f>
        <v>0</v>
      </c>
      <c r="G460" s="4" t="s">
        <v>78</v>
      </c>
      <c r="H460" s="4" t="s">
        <v>79</v>
      </c>
      <c r="I460" s="4"/>
      <c r="J460" s="4"/>
      <c r="K460" s="4">
        <v>215</v>
      </c>
      <c r="L460" s="4">
        <v>17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217</v>
      </c>
      <c r="F461" s="4">
        <f>ROUND(Source!AU442,O461)</f>
        <v>0</v>
      </c>
      <c r="G461" s="4" t="s">
        <v>80</v>
      </c>
      <c r="H461" s="4" t="s">
        <v>81</v>
      </c>
      <c r="I461" s="4"/>
      <c r="J461" s="4"/>
      <c r="K461" s="4">
        <v>217</v>
      </c>
      <c r="L461" s="4">
        <v>18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230</v>
      </c>
      <c r="F462" s="4">
        <f>ROUND(Source!BA442,O462)</f>
        <v>0</v>
      </c>
      <c r="G462" s="4" t="s">
        <v>82</v>
      </c>
      <c r="H462" s="4" t="s">
        <v>83</v>
      </c>
      <c r="I462" s="4"/>
      <c r="J462" s="4"/>
      <c r="K462" s="4">
        <v>230</v>
      </c>
      <c r="L462" s="4">
        <v>19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206</v>
      </c>
      <c r="F463" s="4">
        <f>ROUND(Source!T442,O463)</f>
        <v>0</v>
      </c>
      <c r="G463" s="4" t="s">
        <v>84</v>
      </c>
      <c r="H463" s="4" t="s">
        <v>85</v>
      </c>
      <c r="I463" s="4"/>
      <c r="J463" s="4"/>
      <c r="K463" s="4">
        <v>206</v>
      </c>
      <c r="L463" s="4">
        <v>20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207</v>
      </c>
      <c r="F464" s="4">
        <f>Source!U442</f>
        <v>22.7</v>
      </c>
      <c r="G464" s="4" t="s">
        <v>86</v>
      </c>
      <c r="H464" s="4" t="s">
        <v>87</v>
      </c>
      <c r="I464" s="4"/>
      <c r="J464" s="4"/>
      <c r="K464" s="4">
        <v>207</v>
      </c>
      <c r="L464" s="4">
        <v>21</v>
      </c>
      <c r="M464" s="4">
        <v>3</v>
      </c>
      <c r="N464" s="4" t="s">
        <v>3</v>
      </c>
      <c r="O464" s="4">
        <v>-1</v>
      </c>
      <c r="P464" s="4"/>
      <c r="Q464" s="4"/>
      <c r="R464" s="4"/>
      <c r="S464" s="4"/>
      <c r="T464" s="4"/>
      <c r="U464" s="4"/>
      <c r="V464" s="4"/>
      <c r="W464" s="4">
        <v>22.7</v>
      </c>
      <c r="X464" s="4">
        <v>1</v>
      </c>
      <c r="Y464" s="4">
        <v>22.7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208</v>
      </c>
      <c r="F465" s="4">
        <f>Source!V442</f>
        <v>0</v>
      </c>
      <c r="G465" s="4" t="s">
        <v>88</v>
      </c>
      <c r="H465" s="4" t="s">
        <v>89</v>
      </c>
      <c r="I465" s="4"/>
      <c r="J465" s="4"/>
      <c r="K465" s="4">
        <v>208</v>
      </c>
      <c r="L465" s="4">
        <v>22</v>
      </c>
      <c r="M465" s="4">
        <v>3</v>
      </c>
      <c r="N465" s="4" t="s">
        <v>3</v>
      </c>
      <c r="O465" s="4">
        <v>-1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209</v>
      </c>
      <c r="F466" s="4">
        <f>ROUND(Source!W442,O466)</f>
        <v>0</v>
      </c>
      <c r="G466" s="4" t="s">
        <v>90</v>
      </c>
      <c r="H466" s="4" t="s">
        <v>91</v>
      </c>
      <c r="I466" s="4"/>
      <c r="J466" s="4"/>
      <c r="K466" s="4">
        <v>209</v>
      </c>
      <c r="L466" s="4">
        <v>23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233</v>
      </c>
      <c r="F467" s="4">
        <f>ROUND(Source!BD442,O467)</f>
        <v>0</v>
      </c>
      <c r="G467" s="4" t="s">
        <v>92</v>
      </c>
      <c r="H467" s="4" t="s">
        <v>93</v>
      </c>
      <c r="I467" s="4"/>
      <c r="J467" s="4"/>
      <c r="K467" s="4">
        <v>233</v>
      </c>
      <c r="L467" s="4">
        <v>24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210</v>
      </c>
      <c r="F468" s="4">
        <f>ROUND(Source!X442,O468)</f>
        <v>0</v>
      </c>
      <c r="G468" s="4" t="s">
        <v>94</v>
      </c>
      <c r="H468" s="4" t="s">
        <v>95</v>
      </c>
      <c r="I468" s="4"/>
      <c r="J468" s="4"/>
      <c r="K468" s="4">
        <v>210</v>
      </c>
      <c r="L468" s="4">
        <v>25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211</v>
      </c>
      <c r="F469" s="4">
        <f>ROUND(Source!Y442,O469)</f>
        <v>0</v>
      </c>
      <c r="G469" s="4" t="s">
        <v>96</v>
      </c>
      <c r="H469" s="4" t="s">
        <v>97</v>
      </c>
      <c r="I469" s="4"/>
      <c r="J469" s="4"/>
      <c r="K469" s="4">
        <v>211</v>
      </c>
      <c r="L469" s="4">
        <v>26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224</v>
      </c>
      <c r="F470" s="4">
        <f>ROUND(Source!AR442,O470)</f>
        <v>10393.209999999999</v>
      </c>
      <c r="G470" s="4" t="s">
        <v>98</v>
      </c>
      <c r="H470" s="4" t="s">
        <v>99</v>
      </c>
      <c r="I470" s="4"/>
      <c r="J470" s="4"/>
      <c r="K470" s="4">
        <v>224</v>
      </c>
      <c r="L470" s="4">
        <v>27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10393.209999999999</v>
      </c>
      <c r="X470" s="4">
        <v>1</v>
      </c>
      <c r="Y470" s="4">
        <v>10393.209999999999</v>
      </c>
      <c r="Z470" s="4"/>
      <c r="AA470" s="4"/>
      <c r="AB470" s="4"/>
    </row>
    <row r="472" spans="1:245" x14ac:dyDescent="0.2">
      <c r="A472" s="1">
        <v>4</v>
      </c>
      <c r="B472" s="1">
        <v>1</v>
      </c>
      <c r="C472" s="1"/>
      <c r="D472" s="1">
        <f>ROW(A478)</f>
        <v>478</v>
      </c>
      <c r="E472" s="1"/>
      <c r="F472" s="1" t="s">
        <v>15</v>
      </c>
      <c r="G472" s="1" t="s">
        <v>193</v>
      </c>
      <c r="H472" s="1" t="s">
        <v>3</v>
      </c>
      <c r="I472" s="1">
        <v>0</v>
      </c>
      <c r="J472" s="1"/>
      <c r="K472" s="1">
        <v>-1</v>
      </c>
      <c r="L472" s="1"/>
      <c r="M472" s="1" t="s">
        <v>3</v>
      </c>
      <c r="N472" s="1"/>
      <c r="O472" s="1"/>
      <c r="P472" s="1"/>
      <c r="Q472" s="1"/>
      <c r="R472" s="1"/>
      <c r="S472" s="1">
        <v>0</v>
      </c>
      <c r="T472" s="1"/>
      <c r="U472" s="1" t="s">
        <v>3</v>
      </c>
      <c r="V472" s="1">
        <v>0</v>
      </c>
      <c r="W472" s="1"/>
      <c r="X472" s="1"/>
      <c r="Y472" s="1"/>
      <c r="Z472" s="1"/>
      <c r="AA472" s="1"/>
      <c r="AB472" s="1" t="s">
        <v>3</v>
      </c>
      <c r="AC472" s="1" t="s">
        <v>3</v>
      </c>
      <c r="AD472" s="1" t="s">
        <v>3</v>
      </c>
      <c r="AE472" s="1" t="s">
        <v>3</v>
      </c>
      <c r="AF472" s="1" t="s">
        <v>3</v>
      </c>
      <c r="AG472" s="1" t="s">
        <v>3</v>
      </c>
      <c r="AH472" s="1"/>
      <c r="AI472" s="1"/>
      <c r="AJ472" s="1"/>
      <c r="AK472" s="1"/>
      <c r="AL472" s="1"/>
      <c r="AM472" s="1"/>
      <c r="AN472" s="1"/>
      <c r="AO472" s="1"/>
      <c r="AP472" s="1" t="s">
        <v>3</v>
      </c>
      <c r="AQ472" s="1" t="s">
        <v>3</v>
      </c>
      <c r="AR472" s="1" t="s">
        <v>3</v>
      </c>
      <c r="AS472" s="1"/>
      <c r="AT472" s="1"/>
      <c r="AU472" s="1"/>
      <c r="AV472" s="1"/>
      <c r="AW472" s="1"/>
      <c r="AX472" s="1"/>
      <c r="AY472" s="1"/>
      <c r="AZ472" s="1" t="s">
        <v>3</v>
      </c>
      <c r="BA472" s="1"/>
      <c r="BB472" s="1" t="s">
        <v>3</v>
      </c>
      <c r="BC472" s="1" t="s">
        <v>3</v>
      </c>
      <c r="BD472" s="1" t="s">
        <v>3</v>
      </c>
      <c r="BE472" s="1" t="s">
        <v>3</v>
      </c>
      <c r="BF472" s="1" t="s">
        <v>3</v>
      </c>
      <c r="BG472" s="1" t="s">
        <v>3</v>
      </c>
      <c r="BH472" s="1" t="s">
        <v>3</v>
      </c>
      <c r="BI472" s="1" t="s">
        <v>3</v>
      </c>
      <c r="BJ472" s="1" t="s">
        <v>3</v>
      </c>
      <c r="BK472" s="1" t="s">
        <v>3</v>
      </c>
      <c r="BL472" s="1" t="s">
        <v>3</v>
      </c>
      <c r="BM472" s="1" t="s">
        <v>3</v>
      </c>
      <c r="BN472" s="1" t="s">
        <v>3</v>
      </c>
      <c r="BO472" s="1" t="s">
        <v>3</v>
      </c>
      <c r="BP472" s="1" t="s">
        <v>3</v>
      </c>
      <c r="BQ472" s="1"/>
      <c r="BR472" s="1"/>
      <c r="BS472" s="1"/>
      <c r="BT472" s="1"/>
      <c r="BU472" s="1"/>
      <c r="BV472" s="1"/>
      <c r="BW472" s="1"/>
      <c r="BX472" s="1">
        <v>0</v>
      </c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>
        <v>0</v>
      </c>
    </row>
    <row r="474" spans="1:245" x14ac:dyDescent="0.2">
      <c r="A474" s="2">
        <v>52</v>
      </c>
      <c r="B474" s="2">
        <f t="shared" ref="B474:G474" si="199">B478</f>
        <v>1</v>
      </c>
      <c r="C474" s="2">
        <f t="shared" si="199"/>
        <v>4</v>
      </c>
      <c r="D474" s="2">
        <f t="shared" si="199"/>
        <v>472</v>
      </c>
      <c r="E474" s="2">
        <f t="shared" si="199"/>
        <v>0</v>
      </c>
      <c r="F474" s="2" t="str">
        <f t="shared" si="199"/>
        <v>Новый раздел</v>
      </c>
      <c r="G474" s="2" t="str">
        <f t="shared" si="199"/>
        <v>10. Мембранные/расширительные баки. Техническое обслуживание в объеме планового ТО проводимого в течении кален.года в процессе работы оборудования.</v>
      </c>
      <c r="H474" s="2"/>
      <c r="I474" s="2"/>
      <c r="J474" s="2"/>
      <c r="K474" s="2"/>
      <c r="L474" s="2"/>
      <c r="M474" s="2"/>
      <c r="N474" s="2"/>
      <c r="O474" s="2">
        <f t="shared" ref="O474:AT474" si="200">O478</f>
        <v>952.84</v>
      </c>
      <c r="P474" s="2">
        <f t="shared" si="200"/>
        <v>0</v>
      </c>
      <c r="Q474" s="2">
        <f t="shared" si="200"/>
        <v>0</v>
      </c>
      <c r="R474" s="2">
        <f t="shared" si="200"/>
        <v>0</v>
      </c>
      <c r="S474" s="2">
        <f t="shared" si="200"/>
        <v>952.84</v>
      </c>
      <c r="T474" s="2">
        <f t="shared" si="200"/>
        <v>0</v>
      </c>
      <c r="U474" s="2">
        <f t="shared" si="200"/>
        <v>2.8</v>
      </c>
      <c r="V474" s="2">
        <f t="shared" si="200"/>
        <v>0</v>
      </c>
      <c r="W474" s="2">
        <f t="shared" si="200"/>
        <v>0</v>
      </c>
      <c r="X474" s="2">
        <f t="shared" si="200"/>
        <v>0</v>
      </c>
      <c r="Y474" s="2">
        <f t="shared" si="200"/>
        <v>0</v>
      </c>
      <c r="Z474" s="2">
        <f t="shared" si="200"/>
        <v>0</v>
      </c>
      <c r="AA474" s="2">
        <f t="shared" si="200"/>
        <v>0</v>
      </c>
      <c r="AB474" s="2">
        <f t="shared" si="200"/>
        <v>952.84</v>
      </c>
      <c r="AC474" s="2">
        <f t="shared" si="200"/>
        <v>0</v>
      </c>
      <c r="AD474" s="2">
        <f t="shared" si="200"/>
        <v>0</v>
      </c>
      <c r="AE474" s="2">
        <f t="shared" si="200"/>
        <v>0</v>
      </c>
      <c r="AF474" s="2">
        <f t="shared" si="200"/>
        <v>952.84</v>
      </c>
      <c r="AG474" s="2">
        <f t="shared" si="200"/>
        <v>0</v>
      </c>
      <c r="AH474" s="2">
        <f t="shared" si="200"/>
        <v>2.8</v>
      </c>
      <c r="AI474" s="2">
        <f t="shared" si="200"/>
        <v>0</v>
      </c>
      <c r="AJ474" s="2">
        <f t="shared" si="200"/>
        <v>0</v>
      </c>
      <c r="AK474" s="2">
        <f t="shared" si="200"/>
        <v>0</v>
      </c>
      <c r="AL474" s="2">
        <f t="shared" si="200"/>
        <v>0</v>
      </c>
      <c r="AM474" s="2">
        <f t="shared" si="200"/>
        <v>0</v>
      </c>
      <c r="AN474" s="2">
        <f t="shared" si="200"/>
        <v>0</v>
      </c>
      <c r="AO474" s="2">
        <f t="shared" si="200"/>
        <v>0</v>
      </c>
      <c r="AP474" s="2">
        <f t="shared" si="200"/>
        <v>0</v>
      </c>
      <c r="AQ474" s="2">
        <f t="shared" si="200"/>
        <v>0</v>
      </c>
      <c r="AR474" s="2">
        <f t="shared" si="200"/>
        <v>952.84</v>
      </c>
      <c r="AS474" s="2">
        <f t="shared" si="200"/>
        <v>952.84</v>
      </c>
      <c r="AT474" s="2">
        <f t="shared" si="200"/>
        <v>0</v>
      </c>
      <c r="AU474" s="2">
        <f t="shared" ref="AU474:BZ474" si="201">AU478</f>
        <v>0</v>
      </c>
      <c r="AV474" s="2">
        <f t="shared" si="201"/>
        <v>0</v>
      </c>
      <c r="AW474" s="2">
        <f t="shared" si="201"/>
        <v>0</v>
      </c>
      <c r="AX474" s="2">
        <f t="shared" si="201"/>
        <v>0</v>
      </c>
      <c r="AY474" s="2">
        <f t="shared" si="201"/>
        <v>0</v>
      </c>
      <c r="AZ474" s="2">
        <f t="shared" si="201"/>
        <v>0</v>
      </c>
      <c r="BA474" s="2">
        <f t="shared" si="201"/>
        <v>0</v>
      </c>
      <c r="BB474" s="2">
        <f t="shared" si="201"/>
        <v>0</v>
      </c>
      <c r="BC474" s="2">
        <f t="shared" si="201"/>
        <v>0</v>
      </c>
      <c r="BD474" s="2">
        <f t="shared" si="201"/>
        <v>0</v>
      </c>
      <c r="BE474" s="2">
        <f t="shared" si="201"/>
        <v>0</v>
      </c>
      <c r="BF474" s="2">
        <f t="shared" si="201"/>
        <v>0</v>
      </c>
      <c r="BG474" s="2">
        <f t="shared" si="201"/>
        <v>0</v>
      </c>
      <c r="BH474" s="2">
        <f t="shared" si="201"/>
        <v>0</v>
      </c>
      <c r="BI474" s="2">
        <f t="shared" si="201"/>
        <v>0</v>
      </c>
      <c r="BJ474" s="2">
        <f t="shared" si="201"/>
        <v>0</v>
      </c>
      <c r="BK474" s="2">
        <f t="shared" si="201"/>
        <v>0</v>
      </c>
      <c r="BL474" s="2">
        <f t="shared" si="201"/>
        <v>0</v>
      </c>
      <c r="BM474" s="2">
        <f t="shared" si="201"/>
        <v>0</v>
      </c>
      <c r="BN474" s="2">
        <f t="shared" si="201"/>
        <v>0</v>
      </c>
      <c r="BO474" s="2">
        <f t="shared" si="201"/>
        <v>0</v>
      </c>
      <c r="BP474" s="2">
        <f t="shared" si="201"/>
        <v>0</v>
      </c>
      <c r="BQ474" s="2">
        <f t="shared" si="201"/>
        <v>0</v>
      </c>
      <c r="BR474" s="2">
        <f t="shared" si="201"/>
        <v>0</v>
      </c>
      <c r="BS474" s="2">
        <f t="shared" si="201"/>
        <v>0</v>
      </c>
      <c r="BT474" s="2">
        <f t="shared" si="201"/>
        <v>0</v>
      </c>
      <c r="BU474" s="2">
        <f t="shared" si="201"/>
        <v>0</v>
      </c>
      <c r="BV474" s="2">
        <f t="shared" si="201"/>
        <v>0</v>
      </c>
      <c r="BW474" s="2">
        <f t="shared" si="201"/>
        <v>0</v>
      </c>
      <c r="BX474" s="2">
        <f t="shared" si="201"/>
        <v>0</v>
      </c>
      <c r="BY474" s="2">
        <f t="shared" si="201"/>
        <v>0</v>
      </c>
      <c r="BZ474" s="2">
        <f t="shared" si="201"/>
        <v>0</v>
      </c>
      <c r="CA474" s="2">
        <f t="shared" ref="CA474:DF474" si="202">CA478</f>
        <v>952.84</v>
      </c>
      <c r="CB474" s="2">
        <f t="shared" si="202"/>
        <v>952.84</v>
      </c>
      <c r="CC474" s="2">
        <f t="shared" si="202"/>
        <v>0</v>
      </c>
      <c r="CD474" s="2">
        <f t="shared" si="202"/>
        <v>0</v>
      </c>
      <c r="CE474" s="2">
        <f t="shared" si="202"/>
        <v>0</v>
      </c>
      <c r="CF474" s="2">
        <f t="shared" si="202"/>
        <v>0</v>
      </c>
      <c r="CG474" s="2">
        <f t="shared" si="202"/>
        <v>0</v>
      </c>
      <c r="CH474" s="2">
        <f t="shared" si="202"/>
        <v>0</v>
      </c>
      <c r="CI474" s="2">
        <f t="shared" si="202"/>
        <v>0</v>
      </c>
      <c r="CJ474" s="2">
        <f t="shared" si="202"/>
        <v>0</v>
      </c>
      <c r="CK474" s="2">
        <f t="shared" si="202"/>
        <v>0</v>
      </c>
      <c r="CL474" s="2">
        <f t="shared" si="202"/>
        <v>0</v>
      </c>
      <c r="CM474" s="2">
        <f t="shared" si="202"/>
        <v>0</v>
      </c>
      <c r="CN474" s="2">
        <f t="shared" si="202"/>
        <v>0</v>
      </c>
      <c r="CO474" s="2">
        <f t="shared" si="202"/>
        <v>0</v>
      </c>
      <c r="CP474" s="2">
        <f t="shared" si="202"/>
        <v>0</v>
      </c>
      <c r="CQ474" s="2">
        <f t="shared" si="202"/>
        <v>0</v>
      </c>
      <c r="CR474" s="2">
        <f t="shared" si="202"/>
        <v>0</v>
      </c>
      <c r="CS474" s="2">
        <f t="shared" si="202"/>
        <v>0</v>
      </c>
      <c r="CT474" s="2">
        <f t="shared" si="202"/>
        <v>0</v>
      </c>
      <c r="CU474" s="2">
        <f t="shared" si="202"/>
        <v>0</v>
      </c>
      <c r="CV474" s="2">
        <f t="shared" si="202"/>
        <v>0</v>
      </c>
      <c r="CW474" s="2">
        <f t="shared" si="202"/>
        <v>0</v>
      </c>
      <c r="CX474" s="2">
        <f t="shared" si="202"/>
        <v>0</v>
      </c>
      <c r="CY474" s="2">
        <f t="shared" si="202"/>
        <v>0</v>
      </c>
      <c r="CZ474" s="2">
        <f t="shared" si="202"/>
        <v>0</v>
      </c>
      <c r="DA474" s="2">
        <f t="shared" si="202"/>
        <v>0</v>
      </c>
      <c r="DB474" s="2">
        <f t="shared" si="202"/>
        <v>0</v>
      </c>
      <c r="DC474" s="2">
        <f t="shared" si="202"/>
        <v>0</v>
      </c>
      <c r="DD474" s="2">
        <f t="shared" si="202"/>
        <v>0</v>
      </c>
      <c r="DE474" s="2">
        <f t="shared" si="202"/>
        <v>0</v>
      </c>
      <c r="DF474" s="2">
        <f t="shared" si="202"/>
        <v>0</v>
      </c>
      <c r="DG474" s="3">
        <f t="shared" ref="DG474:EL474" si="203">DG478</f>
        <v>0</v>
      </c>
      <c r="DH474" s="3">
        <f t="shared" si="203"/>
        <v>0</v>
      </c>
      <c r="DI474" s="3">
        <f t="shared" si="203"/>
        <v>0</v>
      </c>
      <c r="DJ474" s="3">
        <f t="shared" si="203"/>
        <v>0</v>
      </c>
      <c r="DK474" s="3">
        <f t="shared" si="203"/>
        <v>0</v>
      </c>
      <c r="DL474" s="3">
        <f t="shared" si="203"/>
        <v>0</v>
      </c>
      <c r="DM474" s="3">
        <f t="shared" si="203"/>
        <v>0</v>
      </c>
      <c r="DN474" s="3">
        <f t="shared" si="203"/>
        <v>0</v>
      </c>
      <c r="DO474" s="3">
        <f t="shared" si="203"/>
        <v>0</v>
      </c>
      <c r="DP474" s="3">
        <f t="shared" si="203"/>
        <v>0</v>
      </c>
      <c r="DQ474" s="3">
        <f t="shared" si="203"/>
        <v>0</v>
      </c>
      <c r="DR474" s="3">
        <f t="shared" si="203"/>
        <v>0</v>
      </c>
      <c r="DS474" s="3">
        <f t="shared" si="203"/>
        <v>0</v>
      </c>
      <c r="DT474" s="3">
        <f t="shared" si="203"/>
        <v>0</v>
      </c>
      <c r="DU474" s="3">
        <f t="shared" si="203"/>
        <v>0</v>
      </c>
      <c r="DV474" s="3">
        <f t="shared" si="203"/>
        <v>0</v>
      </c>
      <c r="DW474" s="3">
        <f t="shared" si="203"/>
        <v>0</v>
      </c>
      <c r="DX474" s="3">
        <f t="shared" si="203"/>
        <v>0</v>
      </c>
      <c r="DY474" s="3">
        <f t="shared" si="203"/>
        <v>0</v>
      </c>
      <c r="DZ474" s="3">
        <f t="shared" si="203"/>
        <v>0</v>
      </c>
      <c r="EA474" s="3">
        <f t="shared" si="203"/>
        <v>0</v>
      </c>
      <c r="EB474" s="3">
        <f t="shared" si="203"/>
        <v>0</v>
      </c>
      <c r="EC474" s="3">
        <f t="shared" si="203"/>
        <v>0</v>
      </c>
      <c r="ED474" s="3">
        <f t="shared" si="203"/>
        <v>0</v>
      </c>
      <c r="EE474" s="3">
        <f t="shared" si="203"/>
        <v>0</v>
      </c>
      <c r="EF474" s="3">
        <f t="shared" si="203"/>
        <v>0</v>
      </c>
      <c r="EG474" s="3">
        <f t="shared" si="203"/>
        <v>0</v>
      </c>
      <c r="EH474" s="3">
        <f t="shared" si="203"/>
        <v>0</v>
      </c>
      <c r="EI474" s="3">
        <f t="shared" si="203"/>
        <v>0</v>
      </c>
      <c r="EJ474" s="3">
        <f t="shared" si="203"/>
        <v>0</v>
      </c>
      <c r="EK474" s="3">
        <f t="shared" si="203"/>
        <v>0</v>
      </c>
      <c r="EL474" s="3">
        <f t="shared" si="203"/>
        <v>0</v>
      </c>
      <c r="EM474" s="3">
        <f t="shared" ref="EM474:FR474" si="204">EM478</f>
        <v>0</v>
      </c>
      <c r="EN474" s="3">
        <f t="shared" si="204"/>
        <v>0</v>
      </c>
      <c r="EO474" s="3">
        <f t="shared" si="204"/>
        <v>0</v>
      </c>
      <c r="EP474" s="3">
        <f t="shared" si="204"/>
        <v>0</v>
      </c>
      <c r="EQ474" s="3">
        <f t="shared" si="204"/>
        <v>0</v>
      </c>
      <c r="ER474" s="3">
        <f t="shared" si="204"/>
        <v>0</v>
      </c>
      <c r="ES474" s="3">
        <f t="shared" si="204"/>
        <v>0</v>
      </c>
      <c r="ET474" s="3">
        <f t="shared" si="204"/>
        <v>0</v>
      </c>
      <c r="EU474" s="3">
        <f t="shared" si="204"/>
        <v>0</v>
      </c>
      <c r="EV474" s="3">
        <f t="shared" si="204"/>
        <v>0</v>
      </c>
      <c r="EW474" s="3">
        <f t="shared" si="204"/>
        <v>0</v>
      </c>
      <c r="EX474" s="3">
        <f t="shared" si="204"/>
        <v>0</v>
      </c>
      <c r="EY474" s="3">
        <f t="shared" si="204"/>
        <v>0</v>
      </c>
      <c r="EZ474" s="3">
        <f t="shared" si="204"/>
        <v>0</v>
      </c>
      <c r="FA474" s="3">
        <f t="shared" si="204"/>
        <v>0</v>
      </c>
      <c r="FB474" s="3">
        <f t="shared" si="204"/>
        <v>0</v>
      </c>
      <c r="FC474" s="3">
        <f t="shared" si="204"/>
        <v>0</v>
      </c>
      <c r="FD474" s="3">
        <f t="shared" si="204"/>
        <v>0</v>
      </c>
      <c r="FE474" s="3">
        <f t="shared" si="204"/>
        <v>0</v>
      </c>
      <c r="FF474" s="3">
        <f t="shared" si="204"/>
        <v>0</v>
      </c>
      <c r="FG474" s="3">
        <f t="shared" si="204"/>
        <v>0</v>
      </c>
      <c r="FH474" s="3">
        <f t="shared" si="204"/>
        <v>0</v>
      </c>
      <c r="FI474" s="3">
        <f t="shared" si="204"/>
        <v>0</v>
      </c>
      <c r="FJ474" s="3">
        <f t="shared" si="204"/>
        <v>0</v>
      </c>
      <c r="FK474" s="3">
        <f t="shared" si="204"/>
        <v>0</v>
      </c>
      <c r="FL474" s="3">
        <f t="shared" si="204"/>
        <v>0</v>
      </c>
      <c r="FM474" s="3">
        <f t="shared" si="204"/>
        <v>0</v>
      </c>
      <c r="FN474" s="3">
        <f t="shared" si="204"/>
        <v>0</v>
      </c>
      <c r="FO474" s="3">
        <f t="shared" si="204"/>
        <v>0</v>
      </c>
      <c r="FP474" s="3">
        <f t="shared" si="204"/>
        <v>0</v>
      </c>
      <c r="FQ474" s="3">
        <f t="shared" si="204"/>
        <v>0</v>
      </c>
      <c r="FR474" s="3">
        <f t="shared" si="204"/>
        <v>0</v>
      </c>
      <c r="FS474" s="3">
        <f t="shared" ref="FS474:GX474" si="205">FS478</f>
        <v>0</v>
      </c>
      <c r="FT474" s="3">
        <f t="shared" si="205"/>
        <v>0</v>
      </c>
      <c r="FU474" s="3">
        <f t="shared" si="205"/>
        <v>0</v>
      </c>
      <c r="FV474" s="3">
        <f t="shared" si="205"/>
        <v>0</v>
      </c>
      <c r="FW474" s="3">
        <f t="shared" si="205"/>
        <v>0</v>
      </c>
      <c r="FX474" s="3">
        <f t="shared" si="205"/>
        <v>0</v>
      </c>
      <c r="FY474" s="3">
        <f t="shared" si="205"/>
        <v>0</v>
      </c>
      <c r="FZ474" s="3">
        <f t="shared" si="205"/>
        <v>0</v>
      </c>
      <c r="GA474" s="3">
        <f t="shared" si="205"/>
        <v>0</v>
      </c>
      <c r="GB474" s="3">
        <f t="shared" si="205"/>
        <v>0</v>
      </c>
      <c r="GC474" s="3">
        <f t="shared" si="205"/>
        <v>0</v>
      </c>
      <c r="GD474" s="3">
        <f t="shared" si="205"/>
        <v>0</v>
      </c>
      <c r="GE474" s="3">
        <f t="shared" si="205"/>
        <v>0</v>
      </c>
      <c r="GF474" s="3">
        <f t="shared" si="205"/>
        <v>0</v>
      </c>
      <c r="GG474" s="3">
        <f t="shared" si="205"/>
        <v>0</v>
      </c>
      <c r="GH474" s="3">
        <f t="shared" si="205"/>
        <v>0</v>
      </c>
      <c r="GI474" s="3">
        <f t="shared" si="205"/>
        <v>0</v>
      </c>
      <c r="GJ474" s="3">
        <f t="shared" si="205"/>
        <v>0</v>
      </c>
      <c r="GK474" s="3">
        <f t="shared" si="205"/>
        <v>0</v>
      </c>
      <c r="GL474" s="3">
        <f t="shared" si="205"/>
        <v>0</v>
      </c>
      <c r="GM474" s="3">
        <f t="shared" si="205"/>
        <v>0</v>
      </c>
      <c r="GN474" s="3">
        <f t="shared" si="205"/>
        <v>0</v>
      </c>
      <c r="GO474" s="3">
        <f t="shared" si="205"/>
        <v>0</v>
      </c>
      <c r="GP474" s="3">
        <f t="shared" si="205"/>
        <v>0</v>
      </c>
      <c r="GQ474" s="3">
        <f t="shared" si="205"/>
        <v>0</v>
      </c>
      <c r="GR474" s="3">
        <f t="shared" si="205"/>
        <v>0</v>
      </c>
      <c r="GS474" s="3">
        <f t="shared" si="205"/>
        <v>0</v>
      </c>
      <c r="GT474" s="3">
        <f t="shared" si="205"/>
        <v>0</v>
      </c>
      <c r="GU474" s="3">
        <f t="shared" si="205"/>
        <v>0</v>
      </c>
      <c r="GV474" s="3">
        <f t="shared" si="205"/>
        <v>0</v>
      </c>
      <c r="GW474" s="3">
        <f t="shared" si="205"/>
        <v>0</v>
      </c>
      <c r="GX474" s="3">
        <f t="shared" si="205"/>
        <v>0</v>
      </c>
    </row>
    <row r="476" spans="1:245" x14ac:dyDescent="0.2">
      <c r="A476">
        <v>17</v>
      </c>
      <c r="B476">
        <v>1</v>
      </c>
      <c r="C476">
        <f>ROW(SmtRes!A28)</f>
        <v>28</v>
      </c>
      <c r="D476">
        <f>ROW(EtalonRes!A28)</f>
        <v>28</v>
      </c>
      <c r="E476" t="s">
        <v>194</v>
      </c>
      <c r="F476" t="s">
        <v>195</v>
      </c>
      <c r="G476" t="s">
        <v>196</v>
      </c>
      <c r="H476" t="s">
        <v>20</v>
      </c>
      <c r="I476">
        <v>1</v>
      </c>
      <c r="J476">
        <v>0</v>
      </c>
      <c r="K476">
        <v>1</v>
      </c>
      <c r="O476">
        <f>ROUND(CP476,2)</f>
        <v>952.84</v>
      </c>
      <c r="P476">
        <f>ROUND(CQ476*I476,2)</f>
        <v>0</v>
      </c>
      <c r="Q476">
        <f>ROUND(CR476*I476,2)</f>
        <v>0</v>
      </c>
      <c r="R476">
        <f>ROUND(CS476*I476,2)</f>
        <v>0</v>
      </c>
      <c r="S476">
        <f>ROUND(CT476*I476,2)</f>
        <v>952.84</v>
      </c>
      <c r="T476">
        <f>ROUND(CU476*I476,2)</f>
        <v>0</v>
      </c>
      <c r="U476">
        <f>CV476*I476</f>
        <v>2.8</v>
      </c>
      <c r="V476">
        <f>CW476*I476</f>
        <v>0</v>
      </c>
      <c r="W476">
        <f>ROUND(CX476*I476,2)</f>
        <v>0</v>
      </c>
      <c r="X476">
        <f>ROUND(CY476,2)</f>
        <v>0</v>
      </c>
      <c r="Y476">
        <f>ROUND(CZ476,2)</f>
        <v>0</v>
      </c>
      <c r="AA476">
        <v>290813959</v>
      </c>
      <c r="AB476">
        <f>ROUND((AC476+AD476+AF476),6)</f>
        <v>372.20400000000001</v>
      </c>
      <c r="AC476">
        <f>ROUND((ES476),6)</f>
        <v>0</v>
      </c>
      <c r="AD476">
        <f>ROUND((((ET476)-(EU476))+AE476),6)</f>
        <v>0</v>
      </c>
      <c r="AE476">
        <f>ROUND((EU476),6)</f>
        <v>0</v>
      </c>
      <c r="AF476">
        <f>ROUND(((EV476*0.882)),6)</f>
        <v>372.20400000000001</v>
      </c>
      <c r="AG476">
        <f>ROUND((AP476),6)</f>
        <v>0</v>
      </c>
      <c r="AH476">
        <f>(EW476)</f>
        <v>2.8</v>
      </c>
      <c r="AI476">
        <f>(EX476)</f>
        <v>0</v>
      </c>
      <c r="AJ476">
        <f>(AS476)</f>
        <v>0</v>
      </c>
      <c r="AK476">
        <v>422</v>
      </c>
      <c r="AL476">
        <v>0</v>
      </c>
      <c r="AM476">
        <v>0</v>
      </c>
      <c r="AN476">
        <v>0</v>
      </c>
      <c r="AO476">
        <v>422</v>
      </c>
      <c r="AP476">
        <v>0</v>
      </c>
      <c r="AQ476">
        <v>2.8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2.56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1</v>
      </c>
      <c r="BJ476" t="s">
        <v>197</v>
      </c>
      <c r="BM476">
        <v>150</v>
      </c>
      <c r="BN476">
        <v>0</v>
      </c>
      <c r="BO476" t="s">
        <v>3</v>
      </c>
      <c r="BP476">
        <v>0</v>
      </c>
      <c r="BQ476">
        <v>1</v>
      </c>
      <c r="BR476">
        <v>0</v>
      </c>
      <c r="BS476">
        <v>2.56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>(P476+Q476+S476)</f>
        <v>952.84</v>
      </c>
      <c r="CQ476">
        <f>AC476*BC476</f>
        <v>0</v>
      </c>
      <c r="CR476">
        <f>(((ET476)*BB476-(EU476)*BS476)+AE476*BS476)</f>
        <v>0</v>
      </c>
      <c r="CS476">
        <f>AE476*BS476</f>
        <v>0</v>
      </c>
      <c r="CT476">
        <f>AF476*BA476</f>
        <v>952.84224000000006</v>
      </c>
      <c r="CU476">
        <f>AG476</f>
        <v>0</v>
      </c>
      <c r="CV476">
        <f>AH476</f>
        <v>2.8</v>
      </c>
      <c r="CW476">
        <f>AI476</f>
        <v>0</v>
      </c>
      <c r="CX476">
        <f>AJ476</f>
        <v>0</v>
      </c>
      <c r="CY476">
        <f>(((S476+R476)*AT476)/100)</f>
        <v>0</v>
      </c>
      <c r="CZ476">
        <f>(((S476+R476)*AU476)/100)</f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22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1010</v>
      </c>
      <c r="DV476" t="s">
        <v>20</v>
      </c>
      <c r="DW476" t="s">
        <v>23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239517836</v>
      </c>
      <c r="EF476">
        <v>1</v>
      </c>
      <c r="EG476" t="s">
        <v>24</v>
      </c>
      <c r="EH476">
        <v>0</v>
      </c>
      <c r="EI476" t="s">
        <v>3</v>
      </c>
      <c r="EJ476">
        <v>1</v>
      </c>
      <c r="EK476">
        <v>150</v>
      </c>
      <c r="EL476" t="s">
        <v>25</v>
      </c>
      <c r="EM476" t="s">
        <v>26</v>
      </c>
      <c r="EO476" t="s">
        <v>3</v>
      </c>
      <c r="EQ476">
        <v>0</v>
      </c>
      <c r="ER476">
        <v>422</v>
      </c>
      <c r="ES476">
        <v>0</v>
      </c>
      <c r="ET476">
        <v>0</v>
      </c>
      <c r="EU476">
        <v>0</v>
      </c>
      <c r="EV476">
        <v>422</v>
      </c>
      <c r="EW476">
        <v>2.8</v>
      </c>
      <c r="EX476">
        <v>0</v>
      </c>
      <c r="EY476">
        <v>0</v>
      </c>
      <c r="FQ476">
        <v>0</v>
      </c>
      <c r="FR476">
        <f>ROUND(IF(BI476=3,GM476,0),2)</f>
        <v>0</v>
      </c>
      <c r="FS476">
        <v>0</v>
      </c>
      <c r="FX476">
        <v>0</v>
      </c>
      <c r="FY476">
        <v>0</v>
      </c>
      <c r="GA476" t="s">
        <v>3</v>
      </c>
      <c r="GD476">
        <v>1</v>
      </c>
      <c r="GF476">
        <v>-490607286</v>
      </c>
      <c r="GG476">
        <v>2</v>
      </c>
      <c r="GH476">
        <v>1</v>
      </c>
      <c r="GI476">
        <v>3</v>
      </c>
      <c r="GJ476">
        <v>0</v>
      </c>
      <c r="GK476">
        <v>0</v>
      </c>
      <c r="GL476">
        <f>ROUND(IF(AND(BH476=3,BI476=3,FS476&lt;&gt;0),P476,0),2)</f>
        <v>0</v>
      </c>
      <c r="GM476">
        <f>ROUND(O476+X476+Y476,2)+GX476</f>
        <v>952.84</v>
      </c>
      <c r="GN476">
        <f>IF(OR(BI476=0,BI476=1),GM476-GX476,0)</f>
        <v>952.84</v>
      </c>
      <c r="GO476">
        <f>IF(BI476=2,GM476-GX476,0)</f>
        <v>0</v>
      </c>
      <c r="GP476">
        <f>IF(BI476=4,GM476-GX476,0)</f>
        <v>0</v>
      </c>
      <c r="GR476">
        <v>0</v>
      </c>
      <c r="GS476">
        <v>3</v>
      </c>
      <c r="GT476">
        <v>0</v>
      </c>
      <c r="GU476" t="s">
        <v>3</v>
      </c>
      <c r="GV476">
        <f>ROUND((GT476),6)</f>
        <v>0</v>
      </c>
      <c r="GW476">
        <v>1</v>
      </c>
      <c r="GX476">
        <f>ROUND(HC476*I476,2)</f>
        <v>0</v>
      </c>
      <c r="HA476">
        <v>0</v>
      </c>
      <c r="HB476">
        <v>0</v>
      </c>
      <c r="HC476">
        <f>GV476*GW476</f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8" spans="1:245" x14ac:dyDescent="0.2">
      <c r="A478" s="2">
        <v>51</v>
      </c>
      <c r="B478" s="2">
        <f>B472</f>
        <v>1</v>
      </c>
      <c r="C478" s="2">
        <f>A472</f>
        <v>4</v>
      </c>
      <c r="D478" s="2">
        <f>ROW(A472)</f>
        <v>472</v>
      </c>
      <c r="E478" s="2"/>
      <c r="F478" s="2" t="str">
        <f>IF(F472&lt;&gt;"",F472,"")</f>
        <v>Новый раздел</v>
      </c>
      <c r="G478" s="2" t="str">
        <f>IF(G472&lt;&gt;"",G472,"")</f>
        <v>10. Мембранные/расширительные баки. Техническое обслуживание в объеме планового ТО проводимого в течении кален.года в процессе работы оборудования.</v>
      </c>
      <c r="H478" s="2">
        <v>0</v>
      </c>
      <c r="I478" s="2"/>
      <c r="J478" s="2"/>
      <c r="K478" s="2"/>
      <c r="L478" s="2"/>
      <c r="M478" s="2"/>
      <c r="N478" s="2"/>
      <c r="O478" s="2">
        <f t="shared" ref="O478:T478" si="206">ROUND(AB478,2)</f>
        <v>952.84</v>
      </c>
      <c r="P478" s="2">
        <f t="shared" si="206"/>
        <v>0</v>
      </c>
      <c r="Q478" s="2">
        <f t="shared" si="206"/>
        <v>0</v>
      </c>
      <c r="R478" s="2">
        <f t="shared" si="206"/>
        <v>0</v>
      </c>
      <c r="S478" s="2">
        <f t="shared" si="206"/>
        <v>952.84</v>
      </c>
      <c r="T478" s="2">
        <f t="shared" si="206"/>
        <v>0</v>
      </c>
      <c r="U478" s="2">
        <f>AH478</f>
        <v>2.8</v>
      </c>
      <c r="V478" s="2">
        <f>AI478</f>
        <v>0</v>
      </c>
      <c r="W478" s="2">
        <f>ROUND(AJ478,2)</f>
        <v>0</v>
      </c>
      <c r="X478" s="2">
        <f>ROUND(AK478,2)</f>
        <v>0</v>
      </c>
      <c r="Y478" s="2">
        <f>ROUND(AL478,2)</f>
        <v>0</v>
      </c>
      <c r="Z478" s="2"/>
      <c r="AA478" s="2"/>
      <c r="AB478" s="2">
        <f>ROUND(SUMIF(AA476:AA476,"=290813959",O476:O476),2)</f>
        <v>952.84</v>
      </c>
      <c r="AC478" s="2">
        <f>ROUND(SUMIF(AA476:AA476,"=290813959",P476:P476),2)</f>
        <v>0</v>
      </c>
      <c r="AD478" s="2">
        <f>ROUND(SUMIF(AA476:AA476,"=290813959",Q476:Q476),2)</f>
        <v>0</v>
      </c>
      <c r="AE478" s="2">
        <f>ROUND(SUMIF(AA476:AA476,"=290813959",R476:R476),2)</f>
        <v>0</v>
      </c>
      <c r="AF478" s="2">
        <f>ROUND(SUMIF(AA476:AA476,"=290813959",S476:S476),2)</f>
        <v>952.84</v>
      </c>
      <c r="AG478" s="2">
        <f>ROUND(SUMIF(AA476:AA476,"=290813959",T476:T476),2)</f>
        <v>0</v>
      </c>
      <c r="AH478" s="2">
        <f>SUMIF(AA476:AA476,"=290813959",U476:U476)</f>
        <v>2.8</v>
      </c>
      <c r="AI478" s="2">
        <f>SUMIF(AA476:AA476,"=290813959",V476:V476)</f>
        <v>0</v>
      </c>
      <c r="AJ478" s="2">
        <f>ROUND(SUMIF(AA476:AA476,"=290813959",W476:W476),2)</f>
        <v>0</v>
      </c>
      <c r="AK478" s="2">
        <f>ROUND(SUMIF(AA476:AA476,"=290813959",X476:X476),2)</f>
        <v>0</v>
      </c>
      <c r="AL478" s="2">
        <f>ROUND(SUMIF(AA476:AA476,"=290813959",Y476:Y476),2)</f>
        <v>0</v>
      </c>
      <c r="AM478" s="2"/>
      <c r="AN478" s="2"/>
      <c r="AO478" s="2">
        <f t="shared" ref="AO478:BD478" si="207">ROUND(BX478,2)</f>
        <v>0</v>
      </c>
      <c r="AP478" s="2">
        <f t="shared" si="207"/>
        <v>0</v>
      </c>
      <c r="AQ478" s="2">
        <f t="shared" si="207"/>
        <v>0</v>
      </c>
      <c r="AR478" s="2">
        <f t="shared" si="207"/>
        <v>952.84</v>
      </c>
      <c r="AS478" s="2">
        <f t="shared" si="207"/>
        <v>952.84</v>
      </c>
      <c r="AT478" s="2">
        <f t="shared" si="207"/>
        <v>0</v>
      </c>
      <c r="AU478" s="2">
        <f t="shared" si="207"/>
        <v>0</v>
      </c>
      <c r="AV478" s="2">
        <f t="shared" si="207"/>
        <v>0</v>
      </c>
      <c r="AW478" s="2">
        <f t="shared" si="207"/>
        <v>0</v>
      </c>
      <c r="AX478" s="2">
        <f t="shared" si="207"/>
        <v>0</v>
      </c>
      <c r="AY478" s="2">
        <f t="shared" si="207"/>
        <v>0</v>
      </c>
      <c r="AZ478" s="2">
        <f t="shared" si="207"/>
        <v>0</v>
      </c>
      <c r="BA478" s="2">
        <f t="shared" si="207"/>
        <v>0</v>
      </c>
      <c r="BB478" s="2">
        <f t="shared" si="207"/>
        <v>0</v>
      </c>
      <c r="BC478" s="2">
        <f t="shared" si="207"/>
        <v>0</v>
      </c>
      <c r="BD478" s="2">
        <f t="shared" si="207"/>
        <v>0</v>
      </c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>
        <f>ROUND(SUMIF(AA476:AA476,"=290813959",FQ476:FQ476),2)</f>
        <v>0</v>
      </c>
      <c r="BY478" s="2">
        <f>ROUND(SUMIF(AA476:AA476,"=290813959",FR476:FR476),2)</f>
        <v>0</v>
      </c>
      <c r="BZ478" s="2">
        <f>ROUND(SUMIF(AA476:AA476,"=290813959",GL476:GL476),2)</f>
        <v>0</v>
      </c>
      <c r="CA478" s="2">
        <f>ROUND(SUMIF(AA476:AA476,"=290813959",GM476:GM476),2)</f>
        <v>952.84</v>
      </c>
      <c r="CB478" s="2">
        <f>ROUND(SUMIF(AA476:AA476,"=290813959",GN476:GN476),2)</f>
        <v>952.84</v>
      </c>
      <c r="CC478" s="2">
        <f>ROUND(SUMIF(AA476:AA476,"=290813959",GO476:GO476),2)</f>
        <v>0</v>
      </c>
      <c r="CD478" s="2">
        <f>ROUND(SUMIF(AA476:AA476,"=290813959",GP476:GP476),2)</f>
        <v>0</v>
      </c>
      <c r="CE478" s="2">
        <f>AC478-BX478</f>
        <v>0</v>
      </c>
      <c r="CF478" s="2">
        <f>AC478-BY478</f>
        <v>0</v>
      </c>
      <c r="CG478" s="2">
        <f>BX478-BZ478</f>
        <v>0</v>
      </c>
      <c r="CH478" s="2">
        <f>AC478-BX478-BY478+BZ478</f>
        <v>0</v>
      </c>
      <c r="CI478" s="2">
        <f>BY478-BZ478</f>
        <v>0</v>
      </c>
      <c r="CJ478" s="2">
        <f>ROUND(SUMIF(AA476:AA476,"=290813959",GX476:GX476),2)</f>
        <v>0</v>
      </c>
      <c r="CK478" s="2">
        <f>ROUND(SUMIF(AA476:AA476,"=290813959",GY476:GY476),2)</f>
        <v>0</v>
      </c>
      <c r="CL478" s="2">
        <f>ROUND(SUMIF(AA476:AA476,"=290813959",GZ476:GZ476),2)</f>
        <v>0</v>
      </c>
      <c r="CM478" s="2">
        <f>ROUND(SUMIF(AA476:AA476,"=290813959",HD476:HD476),2)</f>
        <v>0</v>
      </c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>
        <v>0</v>
      </c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201</v>
      </c>
      <c r="F480" s="4">
        <f>ROUND(Source!O478,O480)</f>
        <v>952.84</v>
      </c>
      <c r="G480" s="4" t="s">
        <v>46</v>
      </c>
      <c r="H480" s="4" t="s">
        <v>47</v>
      </c>
      <c r="I480" s="4"/>
      <c r="J480" s="4"/>
      <c r="K480" s="4">
        <v>201</v>
      </c>
      <c r="L480" s="4">
        <v>1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952.84</v>
      </c>
      <c r="X480" s="4">
        <v>1</v>
      </c>
      <c r="Y480" s="4">
        <v>952.84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202</v>
      </c>
      <c r="F481" s="4">
        <f>ROUND(Source!P478,O481)</f>
        <v>0</v>
      </c>
      <c r="G481" s="4" t="s">
        <v>48</v>
      </c>
      <c r="H481" s="4" t="s">
        <v>49</v>
      </c>
      <c r="I481" s="4"/>
      <c r="J481" s="4"/>
      <c r="K481" s="4">
        <v>202</v>
      </c>
      <c r="L481" s="4">
        <v>2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222</v>
      </c>
      <c r="F482" s="4">
        <f>ROUND(Source!AO478,O482)</f>
        <v>0</v>
      </c>
      <c r="G482" s="4" t="s">
        <v>50</v>
      </c>
      <c r="H482" s="4" t="s">
        <v>51</v>
      </c>
      <c r="I482" s="4"/>
      <c r="J482" s="4"/>
      <c r="K482" s="4">
        <v>222</v>
      </c>
      <c r="L482" s="4">
        <v>3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225</v>
      </c>
      <c r="F483" s="4">
        <f>ROUND(Source!AV478,O483)</f>
        <v>0</v>
      </c>
      <c r="G483" s="4" t="s">
        <v>52</v>
      </c>
      <c r="H483" s="4" t="s">
        <v>53</v>
      </c>
      <c r="I483" s="4"/>
      <c r="J483" s="4"/>
      <c r="K483" s="4">
        <v>225</v>
      </c>
      <c r="L483" s="4">
        <v>4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226</v>
      </c>
      <c r="F484" s="4">
        <f>ROUND(Source!AW478,O484)</f>
        <v>0</v>
      </c>
      <c r="G484" s="4" t="s">
        <v>54</v>
      </c>
      <c r="H484" s="4" t="s">
        <v>55</v>
      </c>
      <c r="I484" s="4"/>
      <c r="J484" s="4"/>
      <c r="K484" s="4">
        <v>226</v>
      </c>
      <c r="L484" s="4">
        <v>5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227</v>
      </c>
      <c r="F485" s="4">
        <f>ROUND(Source!AX478,O485)</f>
        <v>0</v>
      </c>
      <c r="G485" s="4" t="s">
        <v>56</v>
      </c>
      <c r="H485" s="4" t="s">
        <v>57</v>
      </c>
      <c r="I485" s="4"/>
      <c r="J485" s="4"/>
      <c r="K485" s="4">
        <v>227</v>
      </c>
      <c r="L485" s="4">
        <v>6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228</v>
      </c>
      <c r="F486" s="4">
        <f>ROUND(Source!AY478,O486)</f>
        <v>0</v>
      </c>
      <c r="G486" s="4" t="s">
        <v>58</v>
      </c>
      <c r="H486" s="4" t="s">
        <v>59</v>
      </c>
      <c r="I486" s="4"/>
      <c r="J486" s="4"/>
      <c r="K486" s="4">
        <v>228</v>
      </c>
      <c r="L486" s="4">
        <v>7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216</v>
      </c>
      <c r="F487" s="4">
        <f>ROUND(Source!AP478,O487)</f>
        <v>0</v>
      </c>
      <c r="G487" s="4" t="s">
        <v>60</v>
      </c>
      <c r="H487" s="4" t="s">
        <v>61</v>
      </c>
      <c r="I487" s="4"/>
      <c r="J487" s="4"/>
      <c r="K487" s="4">
        <v>216</v>
      </c>
      <c r="L487" s="4">
        <v>8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223</v>
      </c>
      <c r="F488" s="4">
        <f>ROUND(Source!AQ478,O488)</f>
        <v>0</v>
      </c>
      <c r="G488" s="4" t="s">
        <v>62</v>
      </c>
      <c r="H488" s="4" t="s">
        <v>63</v>
      </c>
      <c r="I488" s="4"/>
      <c r="J488" s="4"/>
      <c r="K488" s="4">
        <v>223</v>
      </c>
      <c r="L488" s="4">
        <v>9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229</v>
      </c>
      <c r="F489" s="4">
        <f>ROUND(Source!AZ478,O489)</f>
        <v>0</v>
      </c>
      <c r="G489" s="4" t="s">
        <v>64</v>
      </c>
      <c r="H489" s="4" t="s">
        <v>65</v>
      </c>
      <c r="I489" s="4"/>
      <c r="J489" s="4"/>
      <c r="K489" s="4">
        <v>229</v>
      </c>
      <c r="L489" s="4">
        <v>10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203</v>
      </c>
      <c r="F490" s="4">
        <f>ROUND(Source!Q478,O490)</f>
        <v>0</v>
      </c>
      <c r="G490" s="4" t="s">
        <v>66</v>
      </c>
      <c r="H490" s="4" t="s">
        <v>67</v>
      </c>
      <c r="I490" s="4"/>
      <c r="J490" s="4"/>
      <c r="K490" s="4">
        <v>203</v>
      </c>
      <c r="L490" s="4">
        <v>11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231</v>
      </c>
      <c r="F491" s="4">
        <f>ROUND(Source!BB478,O491)</f>
        <v>0</v>
      </c>
      <c r="G491" s="4" t="s">
        <v>68</v>
      </c>
      <c r="H491" s="4" t="s">
        <v>69</v>
      </c>
      <c r="I491" s="4"/>
      <c r="J491" s="4"/>
      <c r="K491" s="4">
        <v>231</v>
      </c>
      <c r="L491" s="4">
        <v>12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204</v>
      </c>
      <c r="F492" s="4">
        <f>ROUND(Source!R478,O492)</f>
        <v>0</v>
      </c>
      <c r="G492" s="4" t="s">
        <v>70</v>
      </c>
      <c r="H492" s="4" t="s">
        <v>71</v>
      </c>
      <c r="I492" s="4"/>
      <c r="J492" s="4"/>
      <c r="K492" s="4">
        <v>204</v>
      </c>
      <c r="L492" s="4">
        <v>13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205</v>
      </c>
      <c r="F493" s="4">
        <f>ROUND(Source!S478,O493)</f>
        <v>952.84</v>
      </c>
      <c r="G493" s="4" t="s">
        <v>72</v>
      </c>
      <c r="H493" s="4" t="s">
        <v>73</v>
      </c>
      <c r="I493" s="4"/>
      <c r="J493" s="4"/>
      <c r="K493" s="4">
        <v>205</v>
      </c>
      <c r="L493" s="4">
        <v>14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952.84</v>
      </c>
      <c r="X493" s="4">
        <v>1</v>
      </c>
      <c r="Y493" s="4">
        <v>952.84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232</v>
      </c>
      <c r="F494" s="4">
        <f>ROUND(Source!BC478,O494)</f>
        <v>0</v>
      </c>
      <c r="G494" s="4" t="s">
        <v>74</v>
      </c>
      <c r="H494" s="4" t="s">
        <v>75</v>
      </c>
      <c r="I494" s="4"/>
      <c r="J494" s="4"/>
      <c r="K494" s="4">
        <v>232</v>
      </c>
      <c r="L494" s="4">
        <v>15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214</v>
      </c>
      <c r="F495" s="4">
        <f>ROUND(Source!AS478,O495)</f>
        <v>952.84</v>
      </c>
      <c r="G495" s="4" t="s">
        <v>76</v>
      </c>
      <c r="H495" s="4" t="s">
        <v>77</v>
      </c>
      <c r="I495" s="4"/>
      <c r="J495" s="4"/>
      <c r="K495" s="4">
        <v>214</v>
      </c>
      <c r="L495" s="4">
        <v>16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952.84</v>
      </c>
      <c r="X495" s="4">
        <v>1</v>
      </c>
      <c r="Y495" s="4">
        <v>952.84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215</v>
      </c>
      <c r="F496" s="4">
        <f>ROUND(Source!AT478,O496)</f>
        <v>0</v>
      </c>
      <c r="G496" s="4" t="s">
        <v>78</v>
      </c>
      <c r="H496" s="4" t="s">
        <v>79</v>
      </c>
      <c r="I496" s="4"/>
      <c r="J496" s="4"/>
      <c r="K496" s="4">
        <v>215</v>
      </c>
      <c r="L496" s="4">
        <v>17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217</v>
      </c>
      <c r="F497" s="4">
        <f>ROUND(Source!AU478,O497)</f>
        <v>0</v>
      </c>
      <c r="G497" s="4" t="s">
        <v>80</v>
      </c>
      <c r="H497" s="4" t="s">
        <v>81</v>
      </c>
      <c r="I497" s="4"/>
      <c r="J497" s="4"/>
      <c r="K497" s="4">
        <v>217</v>
      </c>
      <c r="L497" s="4">
        <v>18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230</v>
      </c>
      <c r="F498" s="4">
        <f>ROUND(Source!BA478,O498)</f>
        <v>0</v>
      </c>
      <c r="G498" s="4" t="s">
        <v>82</v>
      </c>
      <c r="H498" s="4" t="s">
        <v>83</v>
      </c>
      <c r="I498" s="4"/>
      <c r="J498" s="4"/>
      <c r="K498" s="4">
        <v>230</v>
      </c>
      <c r="L498" s="4">
        <v>19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45" x14ac:dyDescent="0.2">
      <c r="A499" s="4">
        <v>50</v>
      </c>
      <c r="B499" s="4">
        <v>0</v>
      </c>
      <c r="C499" s="4">
        <v>0</v>
      </c>
      <c r="D499" s="4">
        <v>1</v>
      </c>
      <c r="E499" s="4">
        <v>206</v>
      </c>
      <c r="F499" s="4">
        <f>ROUND(Source!T478,O499)</f>
        <v>0</v>
      </c>
      <c r="G499" s="4" t="s">
        <v>84</v>
      </c>
      <c r="H499" s="4" t="s">
        <v>85</v>
      </c>
      <c r="I499" s="4"/>
      <c r="J499" s="4"/>
      <c r="K499" s="4">
        <v>206</v>
      </c>
      <c r="L499" s="4">
        <v>20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45" x14ac:dyDescent="0.2">
      <c r="A500" s="4">
        <v>50</v>
      </c>
      <c r="B500" s="4">
        <v>0</v>
      </c>
      <c r="C500" s="4">
        <v>0</v>
      </c>
      <c r="D500" s="4">
        <v>1</v>
      </c>
      <c r="E500" s="4">
        <v>207</v>
      </c>
      <c r="F500" s="4">
        <f>Source!U478</f>
        <v>2.8</v>
      </c>
      <c r="G500" s="4" t="s">
        <v>86</v>
      </c>
      <c r="H500" s="4" t="s">
        <v>87</v>
      </c>
      <c r="I500" s="4"/>
      <c r="J500" s="4"/>
      <c r="K500" s="4">
        <v>207</v>
      </c>
      <c r="L500" s="4">
        <v>21</v>
      </c>
      <c r="M500" s="4">
        <v>3</v>
      </c>
      <c r="N500" s="4" t="s">
        <v>3</v>
      </c>
      <c r="O500" s="4">
        <v>-1</v>
      </c>
      <c r="P500" s="4"/>
      <c r="Q500" s="4"/>
      <c r="R500" s="4"/>
      <c r="S500" s="4"/>
      <c r="T500" s="4"/>
      <c r="U500" s="4"/>
      <c r="V500" s="4"/>
      <c r="W500" s="4">
        <v>2.8</v>
      </c>
      <c r="X500" s="4">
        <v>1</v>
      </c>
      <c r="Y500" s="4">
        <v>2.8</v>
      </c>
      <c r="Z500" s="4"/>
      <c r="AA500" s="4"/>
      <c r="AB500" s="4"/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208</v>
      </c>
      <c r="F501" s="4">
        <f>Source!V478</f>
        <v>0</v>
      </c>
      <c r="G501" s="4" t="s">
        <v>88</v>
      </c>
      <c r="H501" s="4" t="s">
        <v>89</v>
      </c>
      <c r="I501" s="4"/>
      <c r="J501" s="4"/>
      <c r="K501" s="4">
        <v>208</v>
      </c>
      <c r="L501" s="4">
        <v>22</v>
      </c>
      <c r="M501" s="4">
        <v>3</v>
      </c>
      <c r="N501" s="4" t="s">
        <v>3</v>
      </c>
      <c r="O501" s="4">
        <v>-1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209</v>
      </c>
      <c r="F502" s="4">
        <f>ROUND(Source!W478,O502)</f>
        <v>0</v>
      </c>
      <c r="G502" s="4" t="s">
        <v>90</v>
      </c>
      <c r="H502" s="4" t="s">
        <v>91</v>
      </c>
      <c r="I502" s="4"/>
      <c r="J502" s="4"/>
      <c r="K502" s="4">
        <v>209</v>
      </c>
      <c r="L502" s="4">
        <v>23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233</v>
      </c>
      <c r="F503" s="4">
        <f>ROUND(Source!BD478,O503)</f>
        <v>0</v>
      </c>
      <c r="G503" s="4" t="s">
        <v>92</v>
      </c>
      <c r="H503" s="4" t="s">
        <v>93</v>
      </c>
      <c r="I503" s="4"/>
      <c r="J503" s="4"/>
      <c r="K503" s="4">
        <v>233</v>
      </c>
      <c r="L503" s="4">
        <v>24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210</v>
      </c>
      <c r="F504" s="4">
        <f>ROUND(Source!X478,O504)</f>
        <v>0</v>
      </c>
      <c r="G504" s="4" t="s">
        <v>94</v>
      </c>
      <c r="H504" s="4" t="s">
        <v>95</v>
      </c>
      <c r="I504" s="4"/>
      <c r="J504" s="4"/>
      <c r="K504" s="4">
        <v>210</v>
      </c>
      <c r="L504" s="4">
        <v>25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211</v>
      </c>
      <c r="F505" s="4">
        <f>ROUND(Source!Y478,O505)</f>
        <v>0</v>
      </c>
      <c r="G505" s="4" t="s">
        <v>96</v>
      </c>
      <c r="H505" s="4" t="s">
        <v>97</v>
      </c>
      <c r="I505" s="4"/>
      <c r="J505" s="4"/>
      <c r="K505" s="4">
        <v>211</v>
      </c>
      <c r="L505" s="4">
        <v>26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224</v>
      </c>
      <c r="F506" s="4">
        <f>ROUND(Source!AR478,O506)</f>
        <v>952.84</v>
      </c>
      <c r="G506" s="4" t="s">
        <v>98</v>
      </c>
      <c r="H506" s="4" t="s">
        <v>99</v>
      </c>
      <c r="I506" s="4"/>
      <c r="J506" s="4"/>
      <c r="K506" s="4">
        <v>224</v>
      </c>
      <c r="L506" s="4">
        <v>27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952.84</v>
      </c>
      <c r="X506" s="4">
        <v>1</v>
      </c>
      <c r="Y506" s="4">
        <v>952.84</v>
      </c>
      <c r="Z506" s="4"/>
      <c r="AA506" s="4"/>
      <c r="AB506" s="4"/>
    </row>
    <row r="508" spans="1:245" x14ac:dyDescent="0.2">
      <c r="A508" s="1">
        <v>4</v>
      </c>
      <c r="B508" s="1">
        <v>1</v>
      </c>
      <c r="C508" s="1"/>
      <c r="D508" s="1">
        <f>ROW(A514)</f>
        <v>514</v>
      </c>
      <c r="E508" s="1"/>
      <c r="F508" s="1" t="s">
        <v>15</v>
      </c>
      <c r="G508" s="1" t="s">
        <v>198</v>
      </c>
      <c r="H508" s="1" t="s">
        <v>3</v>
      </c>
      <c r="I508" s="1">
        <v>0</v>
      </c>
      <c r="J508" s="1"/>
      <c r="K508" s="1">
        <v>-1</v>
      </c>
      <c r="L508" s="1"/>
      <c r="M508" s="1" t="s">
        <v>3</v>
      </c>
      <c r="N508" s="1"/>
      <c r="O508" s="1"/>
      <c r="P508" s="1"/>
      <c r="Q508" s="1"/>
      <c r="R508" s="1"/>
      <c r="S508" s="1">
        <v>0</v>
      </c>
      <c r="T508" s="1"/>
      <c r="U508" s="1" t="s">
        <v>3</v>
      </c>
      <c r="V508" s="1">
        <v>0</v>
      </c>
      <c r="W508" s="1"/>
      <c r="X508" s="1"/>
      <c r="Y508" s="1"/>
      <c r="Z508" s="1"/>
      <c r="AA508" s="1"/>
      <c r="AB508" s="1" t="s">
        <v>3</v>
      </c>
      <c r="AC508" s="1" t="s">
        <v>3</v>
      </c>
      <c r="AD508" s="1" t="s">
        <v>3</v>
      </c>
      <c r="AE508" s="1" t="s">
        <v>3</v>
      </c>
      <c r="AF508" s="1" t="s">
        <v>3</v>
      </c>
      <c r="AG508" s="1" t="s">
        <v>3</v>
      </c>
      <c r="AH508" s="1"/>
      <c r="AI508" s="1"/>
      <c r="AJ508" s="1"/>
      <c r="AK508" s="1"/>
      <c r="AL508" s="1"/>
      <c r="AM508" s="1"/>
      <c r="AN508" s="1"/>
      <c r="AO508" s="1"/>
      <c r="AP508" s="1" t="s">
        <v>3</v>
      </c>
      <c r="AQ508" s="1" t="s">
        <v>3</v>
      </c>
      <c r="AR508" s="1" t="s">
        <v>3</v>
      </c>
      <c r="AS508" s="1"/>
      <c r="AT508" s="1"/>
      <c r="AU508" s="1"/>
      <c r="AV508" s="1"/>
      <c r="AW508" s="1"/>
      <c r="AX508" s="1"/>
      <c r="AY508" s="1"/>
      <c r="AZ508" s="1" t="s">
        <v>3</v>
      </c>
      <c r="BA508" s="1"/>
      <c r="BB508" s="1" t="s">
        <v>3</v>
      </c>
      <c r="BC508" s="1" t="s">
        <v>3</v>
      </c>
      <c r="BD508" s="1" t="s">
        <v>3</v>
      </c>
      <c r="BE508" s="1" t="s">
        <v>3</v>
      </c>
      <c r="BF508" s="1" t="s">
        <v>3</v>
      </c>
      <c r="BG508" s="1" t="s">
        <v>3</v>
      </c>
      <c r="BH508" s="1" t="s">
        <v>3</v>
      </c>
      <c r="BI508" s="1" t="s">
        <v>3</v>
      </c>
      <c r="BJ508" s="1" t="s">
        <v>3</v>
      </c>
      <c r="BK508" s="1" t="s">
        <v>3</v>
      </c>
      <c r="BL508" s="1" t="s">
        <v>3</v>
      </c>
      <c r="BM508" s="1" t="s">
        <v>3</v>
      </c>
      <c r="BN508" s="1" t="s">
        <v>3</v>
      </c>
      <c r="BO508" s="1" t="s">
        <v>3</v>
      </c>
      <c r="BP508" s="1" t="s">
        <v>3</v>
      </c>
      <c r="BQ508" s="1"/>
      <c r="BR508" s="1"/>
      <c r="BS508" s="1"/>
      <c r="BT508" s="1"/>
      <c r="BU508" s="1"/>
      <c r="BV508" s="1"/>
      <c r="BW508" s="1"/>
      <c r="BX508" s="1">
        <v>0</v>
      </c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>
        <v>0</v>
      </c>
    </row>
    <row r="510" spans="1:245" x14ac:dyDescent="0.2">
      <c r="A510" s="2">
        <v>52</v>
      </c>
      <c r="B510" s="2">
        <f t="shared" ref="B510:G510" si="208">B514</f>
        <v>1</v>
      </c>
      <c r="C510" s="2">
        <f t="shared" si="208"/>
        <v>4</v>
      </c>
      <c r="D510" s="2">
        <f t="shared" si="208"/>
        <v>508</v>
      </c>
      <c r="E510" s="2">
        <f t="shared" si="208"/>
        <v>0</v>
      </c>
      <c r="F510" s="2" t="str">
        <f t="shared" si="208"/>
        <v>Новый раздел</v>
      </c>
      <c r="G510" s="2" t="str">
        <f t="shared" si="208"/>
        <v>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v>
      </c>
      <c r="H510" s="2"/>
      <c r="I510" s="2"/>
      <c r="J510" s="2"/>
      <c r="K510" s="2"/>
      <c r="L510" s="2"/>
      <c r="M510" s="2"/>
      <c r="N510" s="2"/>
      <c r="O510" s="2">
        <f t="shared" ref="O510:AT510" si="209">O514</f>
        <v>316.11</v>
      </c>
      <c r="P510" s="2">
        <f t="shared" si="209"/>
        <v>0</v>
      </c>
      <c r="Q510" s="2">
        <f t="shared" si="209"/>
        <v>0</v>
      </c>
      <c r="R510" s="2">
        <f t="shared" si="209"/>
        <v>0</v>
      </c>
      <c r="S510" s="2">
        <f t="shared" si="209"/>
        <v>316.11</v>
      </c>
      <c r="T510" s="2">
        <f t="shared" si="209"/>
        <v>0</v>
      </c>
      <c r="U510" s="2">
        <f t="shared" si="209"/>
        <v>0.76</v>
      </c>
      <c r="V510" s="2">
        <f t="shared" si="209"/>
        <v>0</v>
      </c>
      <c r="W510" s="2">
        <f t="shared" si="209"/>
        <v>0</v>
      </c>
      <c r="X510" s="2">
        <f t="shared" si="209"/>
        <v>0</v>
      </c>
      <c r="Y510" s="2">
        <f t="shared" si="209"/>
        <v>0</v>
      </c>
      <c r="Z510" s="2">
        <f t="shared" si="209"/>
        <v>0</v>
      </c>
      <c r="AA510" s="2">
        <f t="shared" si="209"/>
        <v>0</v>
      </c>
      <c r="AB510" s="2">
        <f t="shared" si="209"/>
        <v>316.11</v>
      </c>
      <c r="AC510" s="2">
        <f t="shared" si="209"/>
        <v>0</v>
      </c>
      <c r="AD510" s="2">
        <f t="shared" si="209"/>
        <v>0</v>
      </c>
      <c r="AE510" s="2">
        <f t="shared" si="209"/>
        <v>0</v>
      </c>
      <c r="AF510" s="2">
        <f t="shared" si="209"/>
        <v>316.11</v>
      </c>
      <c r="AG510" s="2">
        <f t="shared" si="209"/>
        <v>0</v>
      </c>
      <c r="AH510" s="2">
        <f t="shared" si="209"/>
        <v>0.76</v>
      </c>
      <c r="AI510" s="2">
        <f t="shared" si="209"/>
        <v>0</v>
      </c>
      <c r="AJ510" s="2">
        <f t="shared" si="209"/>
        <v>0</v>
      </c>
      <c r="AK510" s="2">
        <f t="shared" si="209"/>
        <v>0</v>
      </c>
      <c r="AL510" s="2">
        <f t="shared" si="209"/>
        <v>0</v>
      </c>
      <c r="AM510" s="2">
        <f t="shared" si="209"/>
        <v>0</v>
      </c>
      <c r="AN510" s="2">
        <f t="shared" si="209"/>
        <v>0</v>
      </c>
      <c r="AO510" s="2">
        <f t="shared" si="209"/>
        <v>0</v>
      </c>
      <c r="AP510" s="2">
        <f t="shared" si="209"/>
        <v>0</v>
      </c>
      <c r="AQ510" s="2">
        <f t="shared" si="209"/>
        <v>0</v>
      </c>
      <c r="AR510" s="2">
        <f t="shared" si="209"/>
        <v>316.11</v>
      </c>
      <c r="AS510" s="2">
        <f t="shared" si="209"/>
        <v>316.11</v>
      </c>
      <c r="AT510" s="2">
        <f t="shared" si="209"/>
        <v>0</v>
      </c>
      <c r="AU510" s="2">
        <f t="shared" ref="AU510:BZ510" si="210">AU514</f>
        <v>0</v>
      </c>
      <c r="AV510" s="2">
        <f t="shared" si="210"/>
        <v>0</v>
      </c>
      <c r="AW510" s="2">
        <f t="shared" si="210"/>
        <v>0</v>
      </c>
      <c r="AX510" s="2">
        <f t="shared" si="210"/>
        <v>0</v>
      </c>
      <c r="AY510" s="2">
        <f t="shared" si="210"/>
        <v>0</v>
      </c>
      <c r="AZ510" s="2">
        <f t="shared" si="210"/>
        <v>0</v>
      </c>
      <c r="BA510" s="2">
        <f t="shared" si="210"/>
        <v>0</v>
      </c>
      <c r="BB510" s="2">
        <f t="shared" si="210"/>
        <v>0</v>
      </c>
      <c r="BC510" s="2">
        <f t="shared" si="210"/>
        <v>0</v>
      </c>
      <c r="BD510" s="2">
        <f t="shared" si="210"/>
        <v>0</v>
      </c>
      <c r="BE510" s="2">
        <f t="shared" si="210"/>
        <v>0</v>
      </c>
      <c r="BF510" s="2">
        <f t="shared" si="210"/>
        <v>0</v>
      </c>
      <c r="BG510" s="2">
        <f t="shared" si="210"/>
        <v>0</v>
      </c>
      <c r="BH510" s="2">
        <f t="shared" si="210"/>
        <v>0</v>
      </c>
      <c r="BI510" s="2">
        <f t="shared" si="210"/>
        <v>0</v>
      </c>
      <c r="BJ510" s="2">
        <f t="shared" si="210"/>
        <v>0</v>
      </c>
      <c r="BK510" s="2">
        <f t="shared" si="210"/>
        <v>0</v>
      </c>
      <c r="BL510" s="2">
        <f t="shared" si="210"/>
        <v>0</v>
      </c>
      <c r="BM510" s="2">
        <f t="shared" si="210"/>
        <v>0</v>
      </c>
      <c r="BN510" s="2">
        <f t="shared" si="210"/>
        <v>0</v>
      </c>
      <c r="BO510" s="2">
        <f t="shared" si="210"/>
        <v>0</v>
      </c>
      <c r="BP510" s="2">
        <f t="shared" si="210"/>
        <v>0</v>
      </c>
      <c r="BQ510" s="2">
        <f t="shared" si="210"/>
        <v>0</v>
      </c>
      <c r="BR510" s="2">
        <f t="shared" si="210"/>
        <v>0</v>
      </c>
      <c r="BS510" s="2">
        <f t="shared" si="210"/>
        <v>0</v>
      </c>
      <c r="BT510" s="2">
        <f t="shared" si="210"/>
        <v>0</v>
      </c>
      <c r="BU510" s="2">
        <f t="shared" si="210"/>
        <v>0</v>
      </c>
      <c r="BV510" s="2">
        <f t="shared" si="210"/>
        <v>0</v>
      </c>
      <c r="BW510" s="2">
        <f t="shared" si="210"/>
        <v>0</v>
      </c>
      <c r="BX510" s="2">
        <f t="shared" si="210"/>
        <v>0</v>
      </c>
      <c r="BY510" s="2">
        <f t="shared" si="210"/>
        <v>0</v>
      </c>
      <c r="BZ510" s="2">
        <f t="shared" si="210"/>
        <v>0</v>
      </c>
      <c r="CA510" s="2">
        <f t="shared" ref="CA510:DF510" si="211">CA514</f>
        <v>316.11</v>
      </c>
      <c r="CB510" s="2">
        <f t="shared" si="211"/>
        <v>316.11</v>
      </c>
      <c r="CC510" s="2">
        <f t="shared" si="211"/>
        <v>0</v>
      </c>
      <c r="CD510" s="2">
        <f t="shared" si="211"/>
        <v>0</v>
      </c>
      <c r="CE510" s="2">
        <f t="shared" si="211"/>
        <v>0</v>
      </c>
      <c r="CF510" s="2">
        <f t="shared" si="211"/>
        <v>0</v>
      </c>
      <c r="CG510" s="2">
        <f t="shared" si="211"/>
        <v>0</v>
      </c>
      <c r="CH510" s="2">
        <f t="shared" si="211"/>
        <v>0</v>
      </c>
      <c r="CI510" s="2">
        <f t="shared" si="211"/>
        <v>0</v>
      </c>
      <c r="CJ510" s="2">
        <f t="shared" si="211"/>
        <v>0</v>
      </c>
      <c r="CK510" s="2">
        <f t="shared" si="211"/>
        <v>0</v>
      </c>
      <c r="CL510" s="2">
        <f t="shared" si="211"/>
        <v>0</v>
      </c>
      <c r="CM510" s="2">
        <f t="shared" si="211"/>
        <v>0</v>
      </c>
      <c r="CN510" s="2">
        <f t="shared" si="211"/>
        <v>0</v>
      </c>
      <c r="CO510" s="2">
        <f t="shared" si="211"/>
        <v>0</v>
      </c>
      <c r="CP510" s="2">
        <f t="shared" si="211"/>
        <v>0</v>
      </c>
      <c r="CQ510" s="2">
        <f t="shared" si="211"/>
        <v>0</v>
      </c>
      <c r="CR510" s="2">
        <f t="shared" si="211"/>
        <v>0</v>
      </c>
      <c r="CS510" s="2">
        <f t="shared" si="211"/>
        <v>0</v>
      </c>
      <c r="CT510" s="2">
        <f t="shared" si="211"/>
        <v>0</v>
      </c>
      <c r="CU510" s="2">
        <f t="shared" si="211"/>
        <v>0</v>
      </c>
      <c r="CV510" s="2">
        <f t="shared" si="211"/>
        <v>0</v>
      </c>
      <c r="CW510" s="2">
        <f t="shared" si="211"/>
        <v>0</v>
      </c>
      <c r="CX510" s="2">
        <f t="shared" si="211"/>
        <v>0</v>
      </c>
      <c r="CY510" s="2">
        <f t="shared" si="211"/>
        <v>0</v>
      </c>
      <c r="CZ510" s="2">
        <f t="shared" si="211"/>
        <v>0</v>
      </c>
      <c r="DA510" s="2">
        <f t="shared" si="211"/>
        <v>0</v>
      </c>
      <c r="DB510" s="2">
        <f t="shared" si="211"/>
        <v>0</v>
      </c>
      <c r="DC510" s="2">
        <f t="shared" si="211"/>
        <v>0</v>
      </c>
      <c r="DD510" s="2">
        <f t="shared" si="211"/>
        <v>0</v>
      </c>
      <c r="DE510" s="2">
        <f t="shared" si="211"/>
        <v>0</v>
      </c>
      <c r="DF510" s="2">
        <f t="shared" si="211"/>
        <v>0</v>
      </c>
      <c r="DG510" s="3">
        <f t="shared" ref="DG510:EL510" si="212">DG514</f>
        <v>0</v>
      </c>
      <c r="DH510" s="3">
        <f t="shared" si="212"/>
        <v>0</v>
      </c>
      <c r="DI510" s="3">
        <f t="shared" si="212"/>
        <v>0</v>
      </c>
      <c r="DJ510" s="3">
        <f t="shared" si="212"/>
        <v>0</v>
      </c>
      <c r="DK510" s="3">
        <f t="shared" si="212"/>
        <v>0</v>
      </c>
      <c r="DL510" s="3">
        <f t="shared" si="212"/>
        <v>0</v>
      </c>
      <c r="DM510" s="3">
        <f t="shared" si="212"/>
        <v>0</v>
      </c>
      <c r="DN510" s="3">
        <f t="shared" si="212"/>
        <v>0</v>
      </c>
      <c r="DO510" s="3">
        <f t="shared" si="212"/>
        <v>0</v>
      </c>
      <c r="DP510" s="3">
        <f t="shared" si="212"/>
        <v>0</v>
      </c>
      <c r="DQ510" s="3">
        <f t="shared" si="212"/>
        <v>0</v>
      </c>
      <c r="DR510" s="3">
        <f t="shared" si="212"/>
        <v>0</v>
      </c>
      <c r="DS510" s="3">
        <f t="shared" si="212"/>
        <v>0</v>
      </c>
      <c r="DT510" s="3">
        <f t="shared" si="212"/>
        <v>0</v>
      </c>
      <c r="DU510" s="3">
        <f t="shared" si="212"/>
        <v>0</v>
      </c>
      <c r="DV510" s="3">
        <f t="shared" si="212"/>
        <v>0</v>
      </c>
      <c r="DW510" s="3">
        <f t="shared" si="212"/>
        <v>0</v>
      </c>
      <c r="DX510" s="3">
        <f t="shared" si="212"/>
        <v>0</v>
      </c>
      <c r="DY510" s="3">
        <f t="shared" si="212"/>
        <v>0</v>
      </c>
      <c r="DZ510" s="3">
        <f t="shared" si="212"/>
        <v>0</v>
      </c>
      <c r="EA510" s="3">
        <f t="shared" si="212"/>
        <v>0</v>
      </c>
      <c r="EB510" s="3">
        <f t="shared" si="212"/>
        <v>0</v>
      </c>
      <c r="EC510" s="3">
        <f t="shared" si="212"/>
        <v>0</v>
      </c>
      <c r="ED510" s="3">
        <f t="shared" si="212"/>
        <v>0</v>
      </c>
      <c r="EE510" s="3">
        <f t="shared" si="212"/>
        <v>0</v>
      </c>
      <c r="EF510" s="3">
        <f t="shared" si="212"/>
        <v>0</v>
      </c>
      <c r="EG510" s="3">
        <f t="shared" si="212"/>
        <v>0</v>
      </c>
      <c r="EH510" s="3">
        <f t="shared" si="212"/>
        <v>0</v>
      </c>
      <c r="EI510" s="3">
        <f t="shared" si="212"/>
        <v>0</v>
      </c>
      <c r="EJ510" s="3">
        <f t="shared" si="212"/>
        <v>0</v>
      </c>
      <c r="EK510" s="3">
        <f t="shared" si="212"/>
        <v>0</v>
      </c>
      <c r="EL510" s="3">
        <f t="shared" si="212"/>
        <v>0</v>
      </c>
      <c r="EM510" s="3">
        <f t="shared" ref="EM510:FR510" si="213">EM514</f>
        <v>0</v>
      </c>
      <c r="EN510" s="3">
        <f t="shared" si="213"/>
        <v>0</v>
      </c>
      <c r="EO510" s="3">
        <f t="shared" si="213"/>
        <v>0</v>
      </c>
      <c r="EP510" s="3">
        <f t="shared" si="213"/>
        <v>0</v>
      </c>
      <c r="EQ510" s="3">
        <f t="shared" si="213"/>
        <v>0</v>
      </c>
      <c r="ER510" s="3">
        <f t="shared" si="213"/>
        <v>0</v>
      </c>
      <c r="ES510" s="3">
        <f t="shared" si="213"/>
        <v>0</v>
      </c>
      <c r="ET510" s="3">
        <f t="shared" si="213"/>
        <v>0</v>
      </c>
      <c r="EU510" s="3">
        <f t="shared" si="213"/>
        <v>0</v>
      </c>
      <c r="EV510" s="3">
        <f t="shared" si="213"/>
        <v>0</v>
      </c>
      <c r="EW510" s="3">
        <f t="shared" si="213"/>
        <v>0</v>
      </c>
      <c r="EX510" s="3">
        <f t="shared" si="213"/>
        <v>0</v>
      </c>
      <c r="EY510" s="3">
        <f t="shared" si="213"/>
        <v>0</v>
      </c>
      <c r="EZ510" s="3">
        <f t="shared" si="213"/>
        <v>0</v>
      </c>
      <c r="FA510" s="3">
        <f t="shared" si="213"/>
        <v>0</v>
      </c>
      <c r="FB510" s="3">
        <f t="shared" si="213"/>
        <v>0</v>
      </c>
      <c r="FC510" s="3">
        <f t="shared" si="213"/>
        <v>0</v>
      </c>
      <c r="FD510" s="3">
        <f t="shared" si="213"/>
        <v>0</v>
      </c>
      <c r="FE510" s="3">
        <f t="shared" si="213"/>
        <v>0</v>
      </c>
      <c r="FF510" s="3">
        <f t="shared" si="213"/>
        <v>0</v>
      </c>
      <c r="FG510" s="3">
        <f t="shared" si="213"/>
        <v>0</v>
      </c>
      <c r="FH510" s="3">
        <f t="shared" si="213"/>
        <v>0</v>
      </c>
      <c r="FI510" s="3">
        <f t="shared" si="213"/>
        <v>0</v>
      </c>
      <c r="FJ510" s="3">
        <f t="shared" si="213"/>
        <v>0</v>
      </c>
      <c r="FK510" s="3">
        <f t="shared" si="213"/>
        <v>0</v>
      </c>
      <c r="FL510" s="3">
        <f t="shared" si="213"/>
        <v>0</v>
      </c>
      <c r="FM510" s="3">
        <f t="shared" si="213"/>
        <v>0</v>
      </c>
      <c r="FN510" s="3">
        <f t="shared" si="213"/>
        <v>0</v>
      </c>
      <c r="FO510" s="3">
        <f t="shared" si="213"/>
        <v>0</v>
      </c>
      <c r="FP510" s="3">
        <f t="shared" si="213"/>
        <v>0</v>
      </c>
      <c r="FQ510" s="3">
        <f t="shared" si="213"/>
        <v>0</v>
      </c>
      <c r="FR510" s="3">
        <f t="shared" si="213"/>
        <v>0</v>
      </c>
      <c r="FS510" s="3">
        <f t="shared" ref="FS510:GX510" si="214">FS514</f>
        <v>0</v>
      </c>
      <c r="FT510" s="3">
        <f t="shared" si="214"/>
        <v>0</v>
      </c>
      <c r="FU510" s="3">
        <f t="shared" si="214"/>
        <v>0</v>
      </c>
      <c r="FV510" s="3">
        <f t="shared" si="214"/>
        <v>0</v>
      </c>
      <c r="FW510" s="3">
        <f t="shared" si="214"/>
        <v>0</v>
      </c>
      <c r="FX510" s="3">
        <f t="shared" si="214"/>
        <v>0</v>
      </c>
      <c r="FY510" s="3">
        <f t="shared" si="214"/>
        <v>0</v>
      </c>
      <c r="FZ510" s="3">
        <f t="shared" si="214"/>
        <v>0</v>
      </c>
      <c r="GA510" s="3">
        <f t="shared" si="214"/>
        <v>0</v>
      </c>
      <c r="GB510" s="3">
        <f t="shared" si="214"/>
        <v>0</v>
      </c>
      <c r="GC510" s="3">
        <f t="shared" si="214"/>
        <v>0</v>
      </c>
      <c r="GD510" s="3">
        <f t="shared" si="214"/>
        <v>0</v>
      </c>
      <c r="GE510" s="3">
        <f t="shared" si="214"/>
        <v>0</v>
      </c>
      <c r="GF510" s="3">
        <f t="shared" si="214"/>
        <v>0</v>
      </c>
      <c r="GG510" s="3">
        <f t="shared" si="214"/>
        <v>0</v>
      </c>
      <c r="GH510" s="3">
        <f t="shared" si="214"/>
        <v>0</v>
      </c>
      <c r="GI510" s="3">
        <f t="shared" si="214"/>
        <v>0</v>
      </c>
      <c r="GJ510" s="3">
        <f t="shared" si="214"/>
        <v>0</v>
      </c>
      <c r="GK510" s="3">
        <f t="shared" si="214"/>
        <v>0</v>
      </c>
      <c r="GL510" s="3">
        <f t="shared" si="214"/>
        <v>0</v>
      </c>
      <c r="GM510" s="3">
        <f t="shared" si="214"/>
        <v>0</v>
      </c>
      <c r="GN510" s="3">
        <f t="shared" si="214"/>
        <v>0</v>
      </c>
      <c r="GO510" s="3">
        <f t="shared" si="214"/>
        <v>0</v>
      </c>
      <c r="GP510" s="3">
        <f t="shared" si="214"/>
        <v>0</v>
      </c>
      <c r="GQ510" s="3">
        <f t="shared" si="214"/>
        <v>0</v>
      </c>
      <c r="GR510" s="3">
        <f t="shared" si="214"/>
        <v>0</v>
      </c>
      <c r="GS510" s="3">
        <f t="shared" si="214"/>
        <v>0</v>
      </c>
      <c r="GT510" s="3">
        <f t="shared" si="214"/>
        <v>0</v>
      </c>
      <c r="GU510" s="3">
        <f t="shared" si="214"/>
        <v>0</v>
      </c>
      <c r="GV510" s="3">
        <f t="shared" si="214"/>
        <v>0</v>
      </c>
      <c r="GW510" s="3">
        <f t="shared" si="214"/>
        <v>0</v>
      </c>
      <c r="GX510" s="3">
        <f t="shared" si="214"/>
        <v>0</v>
      </c>
    </row>
    <row r="512" spans="1:245" x14ac:dyDescent="0.2">
      <c r="A512">
        <v>17</v>
      </c>
      <c r="B512">
        <v>1</v>
      </c>
      <c r="C512">
        <f>ROW(SmtRes!A29)</f>
        <v>29</v>
      </c>
      <c r="D512">
        <f>ROW(EtalonRes!A29)</f>
        <v>29</v>
      </c>
      <c r="E512" t="s">
        <v>199</v>
      </c>
      <c r="F512" t="s">
        <v>200</v>
      </c>
      <c r="G512" t="s">
        <v>201</v>
      </c>
      <c r="H512" t="s">
        <v>20</v>
      </c>
      <c r="I512">
        <v>1</v>
      </c>
      <c r="J512">
        <v>0</v>
      </c>
      <c r="K512">
        <v>1</v>
      </c>
      <c r="O512">
        <f>ROUND(CP512,2)</f>
        <v>316.11</v>
      </c>
      <c r="P512">
        <f>ROUND(CQ512*I512,2)</f>
        <v>0</v>
      </c>
      <c r="Q512">
        <f>ROUND(CR512*I512,2)</f>
        <v>0</v>
      </c>
      <c r="R512">
        <f>ROUND(CS512*I512,2)</f>
        <v>0</v>
      </c>
      <c r="S512">
        <f>ROUND(CT512*I512,2)</f>
        <v>316.11</v>
      </c>
      <c r="T512">
        <f>ROUND(CU512*I512,2)</f>
        <v>0</v>
      </c>
      <c r="U512">
        <f>CV512*I512</f>
        <v>0.76</v>
      </c>
      <c r="V512">
        <f>CW512*I512</f>
        <v>0</v>
      </c>
      <c r="W512">
        <f>ROUND(CX512*I512,2)</f>
        <v>0</v>
      </c>
      <c r="X512">
        <f>ROUND(CY512,2)</f>
        <v>0</v>
      </c>
      <c r="Y512">
        <f>ROUND(CZ512,2)</f>
        <v>0</v>
      </c>
      <c r="AA512">
        <v>290813959</v>
      </c>
      <c r="AB512">
        <f>ROUND((AC512+AD512+AF512),6)</f>
        <v>123.48</v>
      </c>
      <c r="AC512">
        <f>ROUND((ES512),6)</f>
        <v>0</v>
      </c>
      <c r="AD512">
        <f>ROUND((((ET512)-(EU512))+AE512),6)</f>
        <v>0</v>
      </c>
      <c r="AE512">
        <f>ROUND((EU512),6)</f>
        <v>0</v>
      </c>
      <c r="AF512">
        <f>ROUND(((EV512*0.882)),6)</f>
        <v>123.48</v>
      </c>
      <c r="AG512">
        <f>ROUND((AP512),6)</f>
        <v>0</v>
      </c>
      <c r="AH512">
        <f>(EW512)</f>
        <v>0.76</v>
      </c>
      <c r="AI512">
        <f>(EX512)</f>
        <v>0</v>
      </c>
      <c r="AJ512">
        <f>(AS512)</f>
        <v>0</v>
      </c>
      <c r="AK512">
        <v>140</v>
      </c>
      <c r="AL512">
        <v>0</v>
      </c>
      <c r="AM512">
        <v>0</v>
      </c>
      <c r="AN512">
        <v>0</v>
      </c>
      <c r="AO512">
        <v>140</v>
      </c>
      <c r="AP512">
        <v>0</v>
      </c>
      <c r="AQ512">
        <v>0.76</v>
      </c>
      <c r="AR512">
        <v>0</v>
      </c>
      <c r="AS512">
        <v>0</v>
      </c>
      <c r="AT512">
        <v>0</v>
      </c>
      <c r="AU512">
        <v>0</v>
      </c>
      <c r="AV512">
        <v>1</v>
      </c>
      <c r="AW512">
        <v>1</v>
      </c>
      <c r="AZ512">
        <v>1</v>
      </c>
      <c r="BA512">
        <v>2.56</v>
      </c>
      <c r="BB512">
        <v>1</v>
      </c>
      <c r="BC512">
        <v>1</v>
      </c>
      <c r="BD512" t="s">
        <v>3</v>
      </c>
      <c r="BE512" t="s">
        <v>3</v>
      </c>
      <c r="BF512" t="s">
        <v>3</v>
      </c>
      <c r="BG512" t="s">
        <v>3</v>
      </c>
      <c r="BH512">
        <v>0</v>
      </c>
      <c r="BI512">
        <v>1</v>
      </c>
      <c r="BJ512" t="s">
        <v>202</v>
      </c>
      <c r="BM512">
        <v>150</v>
      </c>
      <c r="BN512">
        <v>0</v>
      </c>
      <c r="BO512" t="s">
        <v>3</v>
      </c>
      <c r="BP512">
        <v>0</v>
      </c>
      <c r="BQ512">
        <v>1</v>
      </c>
      <c r="BR512">
        <v>0</v>
      </c>
      <c r="BS512">
        <v>2.56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3</v>
      </c>
      <c r="BZ512">
        <v>0</v>
      </c>
      <c r="CA512">
        <v>0</v>
      </c>
      <c r="CB512" t="s">
        <v>3</v>
      </c>
      <c r="CE512">
        <v>0</v>
      </c>
      <c r="CF512">
        <v>0</v>
      </c>
      <c r="CG512">
        <v>0</v>
      </c>
      <c r="CM512">
        <v>0</v>
      </c>
      <c r="CN512" t="s">
        <v>3</v>
      </c>
      <c r="CO512">
        <v>0</v>
      </c>
      <c r="CP512">
        <f>(P512+Q512+S512)</f>
        <v>316.11</v>
      </c>
      <c r="CQ512">
        <f>AC512*BC512</f>
        <v>0</v>
      </c>
      <c r="CR512">
        <f>(((ET512)*BB512-(EU512)*BS512)+AE512*BS512)</f>
        <v>0</v>
      </c>
      <c r="CS512">
        <f>AE512*BS512</f>
        <v>0</v>
      </c>
      <c r="CT512">
        <f>AF512*BA512</f>
        <v>316.10880000000003</v>
      </c>
      <c r="CU512">
        <f>AG512</f>
        <v>0</v>
      </c>
      <c r="CV512">
        <f>AH512</f>
        <v>0.76</v>
      </c>
      <c r="CW512">
        <f>AI512</f>
        <v>0</v>
      </c>
      <c r="CX512">
        <f>AJ512</f>
        <v>0</v>
      </c>
      <c r="CY512">
        <f>(((S512+R512)*AT512)/100)</f>
        <v>0</v>
      </c>
      <c r="CZ512">
        <f>(((S512+R512)*AU512)/100)</f>
        <v>0</v>
      </c>
      <c r="DC512" t="s">
        <v>3</v>
      </c>
      <c r="DD512" t="s">
        <v>3</v>
      </c>
      <c r="DE512" t="s">
        <v>3</v>
      </c>
      <c r="DF512" t="s">
        <v>3</v>
      </c>
      <c r="DG512" t="s">
        <v>203</v>
      </c>
      <c r="DH512" t="s">
        <v>3</v>
      </c>
      <c r="DI512" t="s">
        <v>3</v>
      </c>
      <c r="DJ512" t="s">
        <v>3</v>
      </c>
      <c r="DK512" t="s">
        <v>3</v>
      </c>
      <c r="DL512" t="s">
        <v>3</v>
      </c>
      <c r="DM512" t="s">
        <v>3</v>
      </c>
      <c r="DN512">
        <v>0</v>
      </c>
      <c r="DO512">
        <v>0</v>
      </c>
      <c r="DP512">
        <v>1</v>
      </c>
      <c r="DQ512">
        <v>1</v>
      </c>
      <c r="DU512">
        <v>1010</v>
      </c>
      <c r="DV512" t="s">
        <v>20</v>
      </c>
      <c r="DW512" t="s">
        <v>23</v>
      </c>
      <c r="DX512">
        <v>1</v>
      </c>
      <c r="DZ512" t="s">
        <v>3</v>
      </c>
      <c r="EA512" t="s">
        <v>3</v>
      </c>
      <c r="EB512" t="s">
        <v>3</v>
      </c>
      <c r="EC512" t="s">
        <v>3</v>
      </c>
      <c r="EE512">
        <v>239517836</v>
      </c>
      <c r="EF512">
        <v>1</v>
      </c>
      <c r="EG512" t="s">
        <v>24</v>
      </c>
      <c r="EH512">
        <v>0</v>
      </c>
      <c r="EI512" t="s">
        <v>3</v>
      </c>
      <c r="EJ512">
        <v>1</v>
      </c>
      <c r="EK512">
        <v>150</v>
      </c>
      <c r="EL512" t="s">
        <v>25</v>
      </c>
      <c r="EM512" t="s">
        <v>26</v>
      </c>
      <c r="EO512" t="s">
        <v>3</v>
      </c>
      <c r="EQ512">
        <v>0</v>
      </c>
      <c r="ER512">
        <v>140</v>
      </c>
      <c r="ES512">
        <v>0</v>
      </c>
      <c r="ET512">
        <v>0</v>
      </c>
      <c r="EU512">
        <v>0</v>
      </c>
      <c r="EV512">
        <v>140</v>
      </c>
      <c r="EW512">
        <v>0.76</v>
      </c>
      <c r="EX512">
        <v>0</v>
      </c>
      <c r="EY512">
        <v>0</v>
      </c>
      <c r="FQ512">
        <v>0</v>
      </c>
      <c r="FR512">
        <f>ROUND(IF(BI512=3,GM512,0),2)</f>
        <v>0</v>
      </c>
      <c r="FS512">
        <v>0</v>
      </c>
      <c r="FX512">
        <v>0</v>
      </c>
      <c r="FY512">
        <v>0</v>
      </c>
      <c r="GA512" t="s">
        <v>3</v>
      </c>
      <c r="GD512">
        <v>1</v>
      </c>
      <c r="GF512">
        <v>385624660</v>
      </c>
      <c r="GG512">
        <v>2</v>
      </c>
      <c r="GH512">
        <v>1</v>
      </c>
      <c r="GI512">
        <v>3</v>
      </c>
      <c r="GJ512">
        <v>0</v>
      </c>
      <c r="GK512">
        <v>0</v>
      </c>
      <c r="GL512">
        <f>ROUND(IF(AND(BH512=3,BI512=3,FS512&lt;&gt;0),P512,0),2)</f>
        <v>0</v>
      </c>
      <c r="GM512">
        <f>ROUND(O512+X512+Y512,2)+GX512</f>
        <v>316.11</v>
      </c>
      <c r="GN512">
        <f>IF(OR(BI512=0,BI512=1),GM512-GX512,0)</f>
        <v>316.11</v>
      </c>
      <c r="GO512">
        <f>IF(BI512=2,GM512-GX512,0)</f>
        <v>0</v>
      </c>
      <c r="GP512">
        <f>IF(BI512=4,GM512-GX512,0)</f>
        <v>0</v>
      </c>
      <c r="GR512">
        <v>0</v>
      </c>
      <c r="GS512">
        <v>3</v>
      </c>
      <c r="GT512">
        <v>0</v>
      </c>
      <c r="GU512" t="s">
        <v>3</v>
      </c>
      <c r="GV512">
        <f>ROUND((GT512),6)</f>
        <v>0</v>
      </c>
      <c r="GW512">
        <v>1</v>
      </c>
      <c r="GX512">
        <f>ROUND(HC512*I512,2)</f>
        <v>0</v>
      </c>
      <c r="HA512">
        <v>0</v>
      </c>
      <c r="HB512">
        <v>0</v>
      </c>
      <c r="HC512">
        <f>GV512*GW512</f>
        <v>0</v>
      </c>
      <c r="HE512" t="s">
        <v>3</v>
      </c>
      <c r="HF512" t="s">
        <v>3</v>
      </c>
      <c r="HM512" t="s">
        <v>3</v>
      </c>
      <c r="HN512" t="s">
        <v>3</v>
      </c>
      <c r="HO512" t="s">
        <v>3</v>
      </c>
      <c r="HP512" t="s">
        <v>3</v>
      </c>
      <c r="HQ512" t="s">
        <v>3</v>
      </c>
      <c r="IK512">
        <v>0</v>
      </c>
    </row>
    <row r="514" spans="1:206" x14ac:dyDescent="0.2">
      <c r="A514" s="2">
        <v>51</v>
      </c>
      <c r="B514" s="2">
        <f>B508</f>
        <v>1</v>
      </c>
      <c r="C514" s="2">
        <f>A508</f>
        <v>4</v>
      </c>
      <c r="D514" s="2">
        <f>ROW(A508)</f>
        <v>508</v>
      </c>
      <c r="E514" s="2"/>
      <c r="F514" s="2" t="str">
        <f>IF(F508&lt;&gt;"",F508,"")</f>
        <v>Новый раздел</v>
      </c>
      <c r="G514" s="2" t="str">
        <f>IF(G508&lt;&gt;"",G508,"")</f>
        <v>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v>
      </c>
      <c r="H514" s="2">
        <v>0</v>
      </c>
      <c r="I514" s="2"/>
      <c r="J514" s="2"/>
      <c r="K514" s="2"/>
      <c r="L514" s="2"/>
      <c r="M514" s="2"/>
      <c r="N514" s="2"/>
      <c r="O514" s="2">
        <f t="shared" ref="O514:T514" si="215">ROUND(AB514,2)</f>
        <v>316.11</v>
      </c>
      <c r="P514" s="2">
        <f t="shared" si="215"/>
        <v>0</v>
      </c>
      <c r="Q514" s="2">
        <f t="shared" si="215"/>
        <v>0</v>
      </c>
      <c r="R514" s="2">
        <f t="shared" si="215"/>
        <v>0</v>
      </c>
      <c r="S514" s="2">
        <f t="shared" si="215"/>
        <v>316.11</v>
      </c>
      <c r="T514" s="2">
        <f t="shared" si="215"/>
        <v>0</v>
      </c>
      <c r="U514" s="2">
        <f>AH514</f>
        <v>0.76</v>
      </c>
      <c r="V514" s="2">
        <f>AI514</f>
        <v>0</v>
      </c>
      <c r="W514" s="2">
        <f>ROUND(AJ514,2)</f>
        <v>0</v>
      </c>
      <c r="X514" s="2">
        <f>ROUND(AK514,2)</f>
        <v>0</v>
      </c>
      <c r="Y514" s="2">
        <f>ROUND(AL514,2)</f>
        <v>0</v>
      </c>
      <c r="Z514" s="2"/>
      <c r="AA514" s="2"/>
      <c r="AB514" s="2">
        <f>ROUND(SUMIF(AA512:AA512,"=290813959",O512:O512),2)</f>
        <v>316.11</v>
      </c>
      <c r="AC514" s="2">
        <f>ROUND(SUMIF(AA512:AA512,"=290813959",P512:P512),2)</f>
        <v>0</v>
      </c>
      <c r="AD514" s="2">
        <f>ROUND(SUMIF(AA512:AA512,"=290813959",Q512:Q512),2)</f>
        <v>0</v>
      </c>
      <c r="AE514" s="2">
        <f>ROUND(SUMIF(AA512:AA512,"=290813959",R512:R512),2)</f>
        <v>0</v>
      </c>
      <c r="AF514" s="2">
        <f>ROUND(SUMIF(AA512:AA512,"=290813959",S512:S512),2)</f>
        <v>316.11</v>
      </c>
      <c r="AG514" s="2">
        <f>ROUND(SUMIF(AA512:AA512,"=290813959",T512:T512),2)</f>
        <v>0</v>
      </c>
      <c r="AH514" s="2">
        <f>SUMIF(AA512:AA512,"=290813959",U512:U512)</f>
        <v>0.76</v>
      </c>
      <c r="AI514" s="2">
        <f>SUMIF(AA512:AA512,"=290813959",V512:V512)</f>
        <v>0</v>
      </c>
      <c r="AJ514" s="2">
        <f>ROUND(SUMIF(AA512:AA512,"=290813959",W512:W512),2)</f>
        <v>0</v>
      </c>
      <c r="AK514" s="2">
        <f>ROUND(SUMIF(AA512:AA512,"=290813959",X512:X512),2)</f>
        <v>0</v>
      </c>
      <c r="AL514" s="2">
        <f>ROUND(SUMIF(AA512:AA512,"=290813959",Y512:Y512),2)</f>
        <v>0</v>
      </c>
      <c r="AM514" s="2"/>
      <c r="AN514" s="2"/>
      <c r="AO514" s="2">
        <f t="shared" ref="AO514:BD514" si="216">ROUND(BX514,2)</f>
        <v>0</v>
      </c>
      <c r="AP514" s="2">
        <f t="shared" si="216"/>
        <v>0</v>
      </c>
      <c r="AQ514" s="2">
        <f t="shared" si="216"/>
        <v>0</v>
      </c>
      <c r="AR514" s="2">
        <f t="shared" si="216"/>
        <v>316.11</v>
      </c>
      <c r="AS514" s="2">
        <f t="shared" si="216"/>
        <v>316.11</v>
      </c>
      <c r="AT514" s="2">
        <f t="shared" si="216"/>
        <v>0</v>
      </c>
      <c r="AU514" s="2">
        <f t="shared" si="216"/>
        <v>0</v>
      </c>
      <c r="AV514" s="2">
        <f t="shared" si="216"/>
        <v>0</v>
      </c>
      <c r="AW514" s="2">
        <f t="shared" si="216"/>
        <v>0</v>
      </c>
      <c r="AX514" s="2">
        <f t="shared" si="216"/>
        <v>0</v>
      </c>
      <c r="AY514" s="2">
        <f t="shared" si="216"/>
        <v>0</v>
      </c>
      <c r="AZ514" s="2">
        <f t="shared" si="216"/>
        <v>0</v>
      </c>
      <c r="BA514" s="2">
        <f t="shared" si="216"/>
        <v>0</v>
      </c>
      <c r="BB514" s="2">
        <f t="shared" si="216"/>
        <v>0</v>
      </c>
      <c r="BC514" s="2">
        <f t="shared" si="216"/>
        <v>0</v>
      </c>
      <c r="BD514" s="2">
        <f t="shared" si="216"/>
        <v>0</v>
      </c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>
        <f>ROUND(SUMIF(AA512:AA512,"=290813959",FQ512:FQ512),2)</f>
        <v>0</v>
      </c>
      <c r="BY514" s="2">
        <f>ROUND(SUMIF(AA512:AA512,"=290813959",FR512:FR512),2)</f>
        <v>0</v>
      </c>
      <c r="BZ514" s="2">
        <f>ROUND(SUMIF(AA512:AA512,"=290813959",GL512:GL512),2)</f>
        <v>0</v>
      </c>
      <c r="CA514" s="2">
        <f>ROUND(SUMIF(AA512:AA512,"=290813959",GM512:GM512),2)</f>
        <v>316.11</v>
      </c>
      <c r="CB514" s="2">
        <f>ROUND(SUMIF(AA512:AA512,"=290813959",GN512:GN512),2)</f>
        <v>316.11</v>
      </c>
      <c r="CC514" s="2">
        <f>ROUND(SUMIF(AA512:AA512,"=290813959",GO512:GO512),2)</f>
        <v>0</v>
      </c>
      <c r="CD514" s="2">
        <f>ROUND(SUMIF(AA512:AA512,"=290813959",GP512:GP512),2)</f>
        <v>0</v>
      </c>
      <c r="CE514" s="2">
        <f>AC514-BX514</f>
        <v>0</v>
      </c>
      <c r="CF514" s="2">
        <f>AC514-BY514</f>
        <v>0</v>
      </c>
      <c r="CG514" s="2">
        <f>BX514-BZ514</f>
        <v>0</v>
      </c>
      <c r="CH514" s="2">
        <f>AC514-BX514-BY514+BZ514</f>
        <v>0</v>
      </c>
      <c r="CI514" s="2">
        <f>BY514-BZ514</f>
        <v>0</v>
      </c>
      <c r="CJ514" s="2">
        <f>ROUND(SUMIF(AA512:AA512,"=290813959",GX512:GX512),2)</f>
        <v>0</v>
      </c>
      <c r="CK514" s="2">
        <f>ROUND(SUMIF(AA512:AA512,"=290813959",GY512:GY512),2)</f>
        <v>0</v>
      </c>
      <c r="CL514" s="2">
        <f>ROUND(SUMIF(AA512:AA512,"=290813959",GZ512:GZ512),2)</f>
        <v>0</v>
      </c>
      <c r="CM514" s="2">
        <f>ROUND(SUMIF(AA512:AA512,"=290813959",HD512:HD512),2)</f>
        <v>0</v>
      </c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>
        <v>0</v>
      </c>
    </row>
    <row r="516" spans="1:206" x14ac:dyDescent="0.2">
      <c r="A516" s="4">
        <v>50</v>
      </c>
      <c r="B516" s="4">
        <v>0</v>
      </c>
      <c r="C516" s="4">
        <v>0</v>
      </c>
      <c r="D516" s="4">
        <v>1</v>
      </c>
      <c r="E516" s="4">
        <v>201</v>
      </c>
      <c r="F516" s="4">
        <f>ROUND(Source!O514,O516)</f>
        <v>316.11</v>
      </c>
      <c r="G516" s="4" t="s">
        <v>46</v>
      </c>
      <c r="H516" s="4" t="s">
        <v>47</v>
      </c>
      <c r="I516" s="4"/>
      <c r="J516" s="4"/>
      <c r="K516" s="4">
        <v>201</v>
      </c>
      <c r="L516" s="4">
        <v>1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316.11</v>
      </c>
      <c r="X516" s="4">
        <v>1</v>
      </c>
      <c r="Y516" s="4">
        <v>316.11</v>
      </c>
      <c r="Z516" s="4"/>
      <c r="AA516" s="4"/>
      <c r="AB516" s="4"/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202</v>
      </c>
      <c r="F517" s="4">
        <f>ROUND(Source!P514,O517)</f>
        <v>0</v>
      </c>
      <c r="G517" s="4" t="s">
        <v>48</v>
      </c>
      <c r="H517" s="4" t="s">
        <v>49</v>
      </c>
      <c r="I517" s="4"/>
      <c r="J517" s="4"/>
      <c r="K517" s="4">
        <v>202</v>
      </c>
      <c r="L517" s="4">
        <v>2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222</v>
      </c>
      <c r="F518" s="4">
        <f>ROUND(Source!AO514,O518)</f>
        <v>0</v>
      </c>
      <c r="G518" s="4" t="s">
        <v>50</v>
      </c>
      <c r="H518" s="4" t="s">
        <v>51</v>
      </c>
      <c r="I518" s="4"/>
      <c r="J518" s="4"/>
      <c r="K518" s="4">
        <v>222</v>
      </c>
      <c r="L518" s="4">
        <v>3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225</v>
      </c>
      <c r="F519" s="4">
        <f>ROUND(Source!AV514,O519)</f>
        <v>0</v>
      </c>
      <c r="G519" s="4" t="s">
        <v>52</v>
      </c>
      <c r="H519" s="4" t="s">
        <v>53</v>
      </c>
      <c r="I519" s="4"/>
      <c r="J519" s="4"/>
      <c r="K519" s="4">
        <v>225</v>
      </c>
      <c r="L519" s="4">
        <v>4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226</v>
      </c>
      <c r="F520" s="4">
        <f>ROUND(Source!AW514,O520)</f>
        <v>0</v>
      </c>
      <c r="G520" s="4" t="s">
        <v>54</v>
      </c>
      <c r="H520" s="4" t="s">
        <v>55</v>
      </c>
      <c r="I520" s="4"/>
      <c r="J520" s="4"/>
      <c r="K520" s="4">
        <v>226</v>
      </c>
      <c r="L520" s="4">
        <v>5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227</v>
      </c>
      <c r="F521" s="4">
        <f>ROUND(Source!AX514,O521)</f>
        <v>0</v>
      </c>
      <c r="G521" s="4" t="s">
        <v>56</v>
      </c>
      <c r="H521" s="4" t="s">
        <v>57</v>
      </c>
      <c r="I521" s="4"/>
      <c r="J521" s="4"/>
      <c r="K521" s="4">
        <v>227</v>
      </c>
      <c r="L521" s="4">
        <v>6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228</v>
      </c>
      <c r="F522" s="4">
        <f>ROUND(Source!AY514,O522)</f>
        <v>0</v>
      </c>
      <c r="G522" s="4" t="s">
        <v>58</v>
      </c>
      <c r="H522" s="4" t="s">
        <v>59</v>
      </c>
      <c r="I522" s="4"/>
      <c r="J522" s="4"/>
      <c r="K522" s="4">
        <v>228</v>
      </c>
      <c r="L522" s="4">
        <v>7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216</v>
      </c>
      <c r="F523" s="4">
        <f>ROUND(Source!AP514,O523)</f>
        <v>0</v>
      </c>
      <c r="G523" s="4" t="s">
        <v>60</v>
      </c>
      <c r="H523" s="4" t="s">
        <v>61</v>
      </c>
      <c r="I523" s="4"/>
      <c r="J523" s="4"/>
      <c r="K523" s="4">
        <v>216</v>
      </c>
      <c r="L523" s="4">
        <v>8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223</v>
      </c>
      <c r="F524" s="4">
        <f>ROUND(Source!AQ514,O524)</f>
        <v>0</v>
      </c>
      <c r="G524" s="4" t="s">
        <v>62</v>
      </c>
      <c r="H524" s="4" t="s">
        <v>63</v>
      </c>
      <c r="I524" s="4"/>
      <c r="J524" s="4"/>
      <c r="K524" s="4">
        <v>223</v>
      </c>
      <c r="L524" s="4">
        <v>9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06" x14ac:dyDescent="0.2">
      <c r="A525" s="4">
        <v>50</v>
      </c>
      <c r="B525" s="4">
        <v>0</v>
      </c>
      <c r="C525" s="4">
        <v>0</v>
      </c>
      <c r="D525" s="4">
        <v>1</v>
      </c>
      <c r="E525" s="4">
        <v>229</v>
      </c>
      <c r="F525" s="4">
        <f>ROUND(Source!AZ514,O525)</f>
        <v>0</v>
      </c>
      <c r="G525" s="4" t="s">
        <v>64</v>
      </c>
      <c r="H525" s="4" t="s">
        <v>65</v>
      </c>
      <c r="I525" s="4"/>
      <c r="J525" s="4"/>
      <c r="K525" s="4">
        <v>229</v>
      </c>
      <c r="L525" s="4">
        <v>10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">
      <c r="A526" s="4">
        <v>50</v>
      </c>
      <c r="B526" s="4">
        <v>0</v>
      </c>
      <c r="C526" s="4">
        <v>0</v>
      </c>
      <c r="D526" s="4">
        <v>1</v>
      </c>
      <c r="E526" s="4">
        <v>203</v>
      </c>
      <c r="F526" s="4">
        <f>ROUND(Source!Q514,O526)</f>
        <v>0</v>
      </c>
      <c r="G526" s="4" t="s">
        <v>66</v>
      </c>
      <c r="H526" s="4" t="s">
        <v>67</v>
      </c>
      <c r="I526" s="4"/>
      <c r="J526" s="4"/>
      <c r="K526" s="4">
        <v>203</v>
      </c>
      <c r="L526" s="4">
        <v>11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06" x14ac:dyDescent="0.2">
      <c r="A527" s="4">
        <v>50</v>
      </c>
      <c r="B527" s="4">
        <v>0</v>
      </c>
      <c r="C527" s="4">
        <v>0</v>
      </c>
      <c r="D527" s="4">
        <v>1</v>
      </c>
      <c r="E527" s="4">
        <v>231</v>
      </c>
      <c r="F527" s="4">
        <f>ROUND(Source!BB514,O527)</f>
        <v>0</v>
      </c>
      <c r="G527" s="4" t="s">
        <v>68</v>
      </c>
      <c r="H527" s="4" t="s">
        <v>69</v>
      </c>
      <c r="I527" s="4"/>
      <c r="J527" s="4"/>
      <c r="K527" s="4">
        <v>231</v>
      </c>
      <c r="L527" s="4">
        <v>12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06" x14ac:dyDescent="0.2">
      <c r="A528" s="4">
        <v>50</v>
      </c>
      <c r="B528" s="4">
        <v>0</v>
      </c>
      <c r="C528" s="4">
        <v>0</v>
      </c>
      <c r="D528" s="4">
        <v>1</v>
      </c>
      <c r="E528" s="4">
        <v>204</v>
      </c>
      <c r="F528" s="4">
        <f>ROUND(Source!R514,O528)</f>
        <v>0</v>
      </c>
      <c r="G528" s="4" t="s">
        <v>70</v>
      </c>
      <c r="H528" s="4" t="s">
        <v>71</v>
      </c>
      <c r="I528" s="4"/>
      <c r="J528" s="4"/>
      <c r="K528" s="4">
        <v>204</v>
      </c>
      <c r="L528" s="4">
        <v>13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88" x14ac:dyDescent="0.2">
      <c r="A529" s="4">
        <v>50</v>
      </c>
      <c r="B529" s="4">
        <v>0</v>
      </c>
      <c r="C529" s="4">
        <v>0</v>
      </c>
      <c r="D529" s="4">
        <v>1</v>
      </c>
      <c r="E529" s="4">
        <v>205</v>
      </c>
      <c r="F529" s="4">
        <f>ROUND(Source!S514,O529)</f>
        <v>316.11</v>
      </c>
      <c r="G529" s="4" t="s">
        <v>72</v>
      </c>
      <c r="H529" s="4" t="s">
        <v>73</v>
      </c>
      <c r="I529" s="4"/>
      <c r="J529" s="4"/>
      <c r="K529" s="4">
        <v>205</v>
      </c>
      <c r="L529" s="4">
        <v>14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316.11</v>
      </c>
      <c r="X529" s="4">
        <v>1</v>
      </c>
      <c r="Y529" s="4">
        <v>316.11</v>
      </c>
      <c r="Z529" s="4"/>
      <c r="AA529" s="4"/>
      <c r="AB529" s="4"/>
    </row>
    <row r="530" spans="1:88" x14ac:dyDescent="0.2">
      <c r="A530" s="4">
        <v>50</v>
      </c>
      <c r="B530" s="4">
        <v>0</v>
      </c>
      <c r="C530" s="4">
        <v>0</v>
      </c>
      <c r="D530" s="4">
        <v>1</v>
      </c>
      <c r="E530" s="4">
        <v>232</v>
      </c>
      <c r="F530" s="4">
        <f>ROUND(Source!BC514,O530)</f>
        <v>0</v>
      </c>
      <c r="G530" s="4" t="s">
        <v>74</v>
      </c>
      <c r="H530" s="4" t="s">
        <v>75</v>
      </c>
      <c r="I530" s="4"/>
      <c r="J530" s="4"/>
      <c r="K530" s="4">
        <v>232</v>
      </c>
      <c r="L530" s="4">
        <v>15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88" x14ac:dyDescent="0.2">
      <c r="A531" s="4">
        <v>50</v>
      </c>
      <c r="B531" s="4">
        <v>0</v>
      </c>
      <c r="C531" s="4">
        <v>0</v>
      </c>
      <c r="D531" s="4">
        <v>1</v>
      </c>
      <c r="E531" s="4">
        <v>214</v>
      </c>
      <c r="F531" s="4">
        <f>ROUND(Source!AS514,O531)</f>
        <v>316.11</v>
      </c>
      <c r="G531" s="4" t="s">
        <v>76</v>
      </c>
      <c r="H531" s="4" t="s">
        <v>77</v>
      </c>
      <c r="I531" s="4"/>
      <c r="J531" s="4"/>
      <c r="K531" s="4">
        <v>214</v>
      </c>
      <c r="L531" s="4">
        <v>16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316.11</v>
      </c>
      <c r="X531" s="4">
        <v>1</v>
      </c>
      <c r="Y531" s="4">
        <v>316.11</v>
      </c>
      <c r="Z531" s="4"/>
      <c r="AA531" s="4"/>
      <c r="AB531" s="4"/>
    </row>
    <row r="532" spans="1:88" x14ac:dyDescent="0.2">
      <c r="A532" s="4">
        <v>50</v>
      </c>
      <c r="B532" s="4">
        <v>0</v>
      </c>
      <c r="C532" s="4">
        <v>0</v>
      </c>
      <c r="D532" s="4">
        <v>1</v>
      </c>
      <c r="E532" s="4">
        <v>215</v>
      </c>
      <c r="F532" s="4">
        <f>ROUND(Source!AT514,O532)</f>
        <v>0</v>
      </c>
      <c r="G532" s="4" t="s">
        <v>78</v>
      </c>
      <c r="H532" s="4" t="s">
        <v>79</v>
      </c>
      <c r="I532" s="4"/>
      <c r="J532" s="4"/>
      <c r="K532" s="4">
        <v>215</v>
      </c>
      <c r="L532" s="4">
        <v>17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88" x14ac:dyDescent="0.2">
      <c r="A533" s="4">
        <v>50</v>
      </c>
      <c r="B533" s="4">
        <v>0</v>
      </c>
      <c r="C533" s="4">
        <v>0</v>
      </c>
      <c r="D533" s="4">
        <v>1</v>
      </c>
      <c r="E533" s="4">
        <v>217</v>
      </c>
      <c r="F533" s="4">
        <f>ROUND(Source!AU514,O533)</f>
        <v>0</v>
      </c>
      <c r="G533" s="4" t="s">
        <v>80</v>
      </c>
      <c r="H533" s="4" t="s">
        <v>81</v>
      </c>
      <c r="I533" s="4"/>
      <c r="J533" s="4"/>
      <c r="K533" s="4">
        <v>217</v>
      </c>
      <c r="L533" s="4">
        <v>18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88" x14ac:dyDescent="0.2">
      <c r="A534" s="4">
        <v>50</v>
      </c>
      <c r="B534" s="4">
        <v>0</v>
      </c>
      <c r="C534" s="4">
        <v>0</v>
      </c>
      <c r="D534" s="4">
        <v>1</v>
      </c>
      <c r="E534" s="4">
        <v>230</v>
      </c>
      <c r="F534" s="4">
        <f>ROUND(Source!BA514,O534)</f>
        <v>0</v>
      </c>
      <c r="G534" s="4" t="s">
        <v>82</v>
      </c>
      <c r="H534" s="4" t="s">
        <v>83</v>
      </c>
      <c r="I534" s="4"/>
      <c r="J534" s="4"/>
      <c r="K534" s="4">
        <v>230</v>
      </c>
      <c r="L534" s="4">
        <v>19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88" x14ac:dyDescent="0.2">
      <c r="A535" s="4">
        <v>50</v>
      </c>
      <c r="B535" s="4">
        <v>0</v>
      </c>
      <c r="C535" s="4">
        <v>0</v>
      </c>
      <c r="D535" s="4">
        <v>1</v>
      </c>
      <c r="E535" s="4">
        <v>206</v>
      </c>
      <c r="F535" s="4">
        <f>ROUND(Source!T514,O535)</f>
        <v>0</v>
      </c>
      <c r="G535" s="4" t="s">
        <v>84</v>
      </c>
      <c r="H535" s="4" t="s">
        <v>85</v>
      </c>
      <c r="I535" s="4"/>
      <c r="J535" s="4"/>
      <c r="K535" s="4">
        <v>206</v>
      </c>
      <c r="L535" s="4">
        <v>20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88" x14ac:dyDescent="0.2">
      <c r="A536" s="4">
        <v>50</v>
      </c>
      <c r="B536" s="4">
        <v>0</v>
      </c>
      <c r="C536" s="4">
        <v>0</v>
      </c>
      <c r="D536" s="4">
        <v>1</v>
      </c>
      <c r="E536" s="4">
        <v>207</v>
      </c>
      <c r="F536" s="4">
        <f>Source!U514</f>
        <v>0.76</v>
      </c>
      <c r="G536" s="4" t="s">
        <v>86</v>
      </c>
      <c r="H536" s="4" t="s">
        <v>87</v>
      </c>
      <c r="I536" s="4"/>
      <c r="J536" s="4"/>
      <c r="K536" s="4">
        <v>207</v>
      </c>
      <c r="L536" s="4">
        <v>21</v>
      </c>
      <c r="M536" s="4">
        <v>3</v>
      </c>
      <c r="N536" s="4" t="s">
        <v>3</v>
      </c>
      <c r="O536" s="4">
        <v>-1</v>
      </c>
      <c r="P536" s="4"/>
      <c r="Q536" s="4"/>
      <c r="R536" s="4"/>
      <c r="S536" s="4"/>
      <c r="T536" s="4"/>
      <c r="U536" s="4"/>
      <c r="V536" s="4"/>
      <c r="W536" s="4">
        <v>0.76</v>
      </c>
      <c r="X536" s="4">
        <v>1</v>
      </c>
      <c r="Y536" s="4">
        <v>0.76</v>
      </c>
      <c r="Z536" s="4"/>
      <c r="AA536" s="4"/>
      <c r="AB536" s="4"/>
    </row>
    <row r="537" spans="1:88" x14ac:dyDescent="0.2">
      <c r="A537" s="4">
        <v>50</v>
      </c>
      <c r="B537" s="4">
        <v>0</v>
      </c>
      <c r="C537" s="4">
        <v>0</v>
      </c>
      <c r="D537" s="4">
        <v>1</v>
      </c>
      <c r="E537" s="4">
        <v>208</v>
      </c>
      <c r="F537" s="4">
        <f>Source!V514</f>
        <v>0</v>
      </c>
      <c r="G537" s="4" t="s">
        <v>88</v>
      </c>
      <c r="H537" s="4" t="s">
        <v>89</v>
      </c>
      <c r="I537" s="4"/>
      <c r="J537" s="4"/>
      <c r="K537" s="4">
        <v>208</v>
      </c>
      <c r="L537" s="4">
        <v>22</v>
      </c>
      <c r="M537" s="4">
        <v>3</v>
      </c>
      <c r="N537" s="4" t="s">
        <v>3</v>
      </c>
      <c r="O537" s="4">
        <v>-1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88" x14ac:dyDescent="0.2">
      <c r="A538" s="4">
        <v>50</v>
      </c>
      <c r="B538" s="4">
        <v>0</v>
      </c>
      <c r="C538" s="4">
        <v>0</v>
      </c>
      <c r="D538" s="4">
        <v>1</v>
      </c>
      <c r="E538" s="4">
        <v>209</v>
      </c>
      <c r="F538" s="4">
        <f>ROUND(Source!W514,O538)</f>
        <v>0</v>
      </c>
      <c r="G538" s="4" t="s">
        <v>90</v>
      </c>
      <c r="H538" s="4" t="s">
        <v>91</v>
      </c>
      <c r="I538" s="4"/>
      <c r="J538" s="4"/>
      <c r="K538" s="4">
        <v>209</v>
      </c>
      <c r="L538" s="4">
        <v>23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88" x14ac:dyDescent="0.2">
      <c r="A539" s="4">
        <v>50</v>
      </c>
      <c r="B539" s="4">
        <v>0</v>
      </c>
      <c r="C539" s="4">
        <v>0</v>
      </c>
      <c r="D539" s="4">
        <v>1</v>
      </c>
      <c r="E539" s="4">
        <v>233</v>
      </c>
      <c r="F539" s="4">
        <f>ROUND(Source!BD514,O539)</f>
        <v>0</v>
      </c>
      <c r="G539" s="4" t="s">
        <v>92</v>
      </c>
      <c r="H539" s="4" t="s">
        <v>93</v>
      </c>
      <c r="I539" s="4"/>
      <c r="J539" s="4"/>
      <c r="K539" s="4">
        <v>233</v>
      </c>
      <c r="L539" s="4">
        <v>24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88" x14ac:dyDescent="0.2">
      <c r="A540" s="4">
        <v>50</v>
      </c>
      <c r="B540" s="4">
        <v>0</v>
      </c>
      <c r="C540" s="4">
        <v>0</v>
      </c>
      <c r="D540" s="4">
        <v>1</v>
      </c>
      <c r="E540" s="4">
        <v>210</v>
      </c>
      <c r="F540" s="4">
        <f>ROUND(Source!X514,O540)</f>
        <v>0</v>
      </c>
      <c r="G540" s="4" t="s">
        <v>94</v>
      </c>
      <c r="H540" s="4" t="s">
        <v>95</v>
      </c>
      <c r="I540" s="4"/>
      <c r="J540" s="4"/>
      <c r="K540" s="4">
        <v>210</v>
      </c>
      <c r="L540" s="4">
        <v>25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88" x14ac:dyDescent="0.2">
      <c r="A541" s="4">
        <v>50</v>
      </c>
      <c r="B541" s="4">
        <v>0</v>
      </c>
      <c r="C541" s="4">
        <v>0</v>
      </c>
      <c r="D541" s="4">
        <v>1</v>
      </c>
      <c r="E541" s="4">
        <v>211</v>
      </c>
      <c r="F541" s="4">
        <f>ROUND(Source!Y514,O541)</f>
        <v>0</v>
      </c>
      <c r="G541" s="4" t="s">
        <v>96</v>
      </c>
      <c r="H541" s="4" t="s">
        <v>97</v>
      </c>
      <c r="I541" s="4"/>
      <c r="J541" s="4"/>
      <c r="K541" s="4">
        <v>211</v>
      </c>
      <c r="L541" s="4">
        <v>26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88" x14ac:dyDescent="0.2">
      <c r="A542" s="4">
        <v>50</v>
      </c>
      <c r="B542" s="4">
        <v>0</v>
      </c>
      <c r="C542" s="4">
        <v>0</v>
      </c>
      <c r="D542" s="4">
        <v>1</v>
      </c>
      <c r="E542" s="4">
        <v>224</v>
      </c>
      <c r="F542" s="4">
        <f>ROUND(Source!AR514,O542)</f>
        <v>316.11</v>
      </c>
      <c r="G542" s="4" t="s">
        <v>98</v>
      </c>
      <c r="H542" s="4" t="s">
        <v>99</v>
      </c>
      <c r="I542" s="4"/>
      <c r="J542" s="4"/>
      <c r="K542" s="4">
        <v>224</v>
      </c>
      <c r="L542" s="4">
        <v>27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316.11</v>
      </c>
      <c r="X542" s="4">
        <v>1</v>
      </c>
      <c r="Y542" s="4">
        <v>316.11</v>
      </c>
      <c r="Z542" s="4"/>
      <c r="AA542" s="4"/>
      <c r="AB542" s="4"/>
    </row>
    <row r="544" spans="1:88" x14ac:dyDescent="0.2">
      <c r="A544" s="1">
        <v>4</v>
      </c>
      <c r="B544" s="1">
        <v>1</v>
      </c>
      <c r="C544" s="1"/>
      <c r="D544" s="1">
        <f>ROW(A550)</f>
        <v>550</v>
      </c>
      <c r="E544" s="1"/>
      <c r="F544" s="1" t="s">
        <v>15</v>
      </c>
      <c r="G544" s="1" t="s">
        <v>204</v>
      </c>
      <c r="H544" s="1" t="s">
        <v>3</v>
      </c>
      <c r="I544" s="1">
        <v>0</v>
      </c>
      <c r="J544" s="1"/>
      <c r="K544" s="1">
        <v>-1</v>
      </c>
      <c r="L544" s="1"/>
      <c r="M544" s="1" t="s">
        <v>3</v>
      </c>
      <c r="N544" s="1"/>
      <c r="O544" s="1"/>
      <c r="P544" s="1"/>
      <c r="Q544" s="1"/>
      <c r="R544" s="1"/>
      <c r="S544" s="1">
        <v>0</v>
      </c>
      <c r="T544" s="1"/>
      <c r="U544" s="1" t="s">
        <v>3</v>
      </c>
      <c r="V544" s="1">
        <v>0</v>
      </c>
      <c r="W544" s="1"/>
      <c r="X544" s="1"/>
      <c r="Y544" s="1"/>
      <c r="Z544" s="1"/>
      <c r="AA544" s="1"/>
      <c r="AB544" s="1" t="s">
        <v>3</v>
      </c>
      <c r="AC544" s="1" t="s">
        <v>3</v>
      </c>
      <c r="AD544" s="1" t="s">
        <v>3</v>
      </c>
      <c r="AE544" s="1" t="s">
        <v>3</v>
      </c>
      <c r="AF544" s="1" t="s">
        <v>3</v>
      </c>
      <c r="AG544" s="1" t="s">
        <v>3</v>
      </c>
      <c r="AH544" s="1"/>
      <c r="AI544" s="1"/>
      <c r="AJ544" s="1"/>
      <c r="AK544" s="1"/>
      <c r="AL544" s="1"/>
      <c r="AM544" s="1"/>
      <c r="AN544" s="1"/>
      <c r="AO544" s="1"/>
      <c r="AP544" s="1" t="s">
        <v>3</v>
      </c>
      <c r="AQ544" s="1" t="s">
        <v>3</v>
      </c>
      <c r="AR544" s="1" t="s">
        <v>3</v>
      </c>
      <c r="AS544" s="1"/>
      <c r="AT544" s="1"/>
      <c r="AU544" s="1"/>
      <c r="AV544" s="1"/>
      <c r="AW544" s="1"/>
      <c r="AX544" s="1"/>
      <c r="AY544" s="1"/>
      <c r="AZ544" s="1" t="s">
        <v>3</v>
      </c>
      <c r="BA544" s="1"/>
      <c r="BB544" s="1" t="s">
        <v>3</v>
      </c>
      <c r="BC544" s="1" t="s">
        <v>3</v>
      </c>
      <c r="BD544" s="1" t="s">
        <v>3</v>
      </c>
      <c r="BE544" s="1" t="s">
        <v>3</v>
      </c>
      <c r="BF544" s="1" t="s">
        <v>3</v>
      </c>
      <c r="BG544" s="1" t="s">
        <v>3</v>
      </c>
      <c r="BH544" s="1" t="s">
        <v>3</v>
      </c>
      <c r="BI544" s="1" t="s">
        <v>3</v>
      </c>
      <c r="BJ544" s="1" t="s">
        <v>3</v>
      </c>
      <c r="BK544" s="1" t="s">
        <v>3</v>
      </c>
      <c r="BL544" s="1" t="s">
        <v>3</v>
      </c>
      <c r="BM544" s="1" t="s">
        <v>3</v>
      </c>
      <c r="BN544" s="1" t="s">
        <v>3</v>
      </c>
      <c r="BO544" s="1" t="s">
        <v>3</v>
      </c>
      <c r="BP544" s="1" t="s">
        <v>3</v>
      </c>
      <c r="BQ544" s="1"/>
      <c r="BR544" s="1"/>
      <c r="BS544" s="1"/>
      <c r="BT544" s="1"/>
      <c r="BU544" s="1"/>
      <c r="BV544" s="1"/>
      <c r="BW544" s="1"/>
      <c r="BX544" s="1">
        <v>0</v>
      </c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>
        <v>0</v>
      </c>
    </row>
    <row r="546" spans="1:245" x14ac:dyDescent="0.2">
      <c r="A546" s="2">
        <v>52</v>
      </c>
      <c r="B546" s="2">
        <f t="shared" ref="B546:G546" si="217">B550</f>
        <v>1</v>
      </c>
      <c r="C546" s="2">
        <f t="shared" si="217"/>
        <v>4</v>
      </c>
      <c r="D546" s="2">
        <f t="shared" si="217"/>
        <v>544</v>
      </c>
      <c r="E546" s="2">
        <f t="shared" si="217"/>
        <v>0</v>
      </c>
      <c r="F546" s="2" t="str">
        <f t="shared" si="217"/>
        <v>Новый раздел</v>
      </c>
      <c r="G546" s="2" t="str">
        <f t="shared" si="217"/>
        <v>12.Сигнальные лампы.Техническое обслуживание в объеме планового ТО проводимого в течении кален.года в процессе работы оборудования.</v>
      </c>
      <c r="H546" s="2"/>
      <c r="I546" s="2"/>
      <c r="J546" s="2"/>
      <c r="K546" s="2"/>
      <c r="L546" s="2"/>
      <c r="M546" s="2"/>
      <c r="N546" s="2"/>
      <c r="O546" s="2">
        <f t="shared" ref="O546:AT546" si="218">O550</f>
        <v>108.38</v>
      </c>
      <c r="P546" s="2">
        <f t="shared" si="218"/>
        <v>0</v>
      </c>
      <c r="Q546" s="2">
        <f t="shared" si="218"/>
        <v>0</v>
      </c>
      <c r="R546" s="2">
        <f t="shared" si="218"/>
        <v>0</v>
      </c>
      <c r="S546" s="2">
        <f t="shared" si="218"/>
        <v>108.38</v>
      </c>
      <c r="T546" s="2">
        <f t="shared" si="218"/>
        <v>0</v>
      </c>
      <c r="U546" s="2">
        <f t="shared" si="218"/>
        <v>0.27</v>
      </c>
      <c r="V546" s="2">
        <f t="shared" si="218"/>
        <v>0</v>
      </c>
      <c r="W546" s="2">
        <f t="shared" si="218"/>
        <v>0</v>
      </c>
      <c r="X546" s="2">
        <f t="shared" si="218"/>
        <v>0</v>
      </c>
      <c r="Y546" s="2">
        <f t="shared" si="218"/>
        <v>0</v>
      </c>
      <c r="Z546" s="2">
        <f t="shared" si="218"/>
        <v>0</v>
      </c>
      <c r="AA546" s="2">
        <f t="shared" si="218"/>
        <v>0</v>
      </c>
      <c r="AB546" s="2">
        <f t="shared" si="218"/>
        <v>108.38</v>
      </c>
      <c r="AC546" s="2">
        <f t="shared" si="218"/>
        <v>0</v>
      </c>
      <c r="AD546" s="2">
        <f t="shared" si="218"/>
        <v>0</v>
      </c>
      <c r="AE546" s="2">
        <f t="shared" si="218"/>
        <v>0</v>
      </c>
      <c r="AF546" s="2">
        <f t="shared" si="218"/>
        <v>108.38</v>
      </c>
      <c r="AG546" s="2">
        <f t="shared" si="218"/>
        <v>0</v>
      </c>
      <c r="AH546" s="2">
        <f t="shared" si="218"/>
        <v>0.27</v>
      </c>
      <c r="AI546" s="2">
        <f t="shared" si="218"/>
        <v>0</v>
      </c>
      <c r="AJ546" s="2">
        <f t="shared" si="218"/>
        <v>0</v>
      </c>
      <c r="AK546" s="2">
        <f t="shared" si="218"/>
        <v>0</v>
      </c>
      <c r="AL546" s="2">
        <f t="shared" si="218"/>
        <v>0</v>
      </c>
      <c r="AM546" s="2">
        <f t="shared" si="218"/>
        <v>0</v>
      </c>
      <c r="AN546" s="2">
        <f t="shared" si="218"/>
        <v>0</v>
      </c>
      <c r="AO546" s="2">
        <f t="shared" si="218"/>
        <v>0</v>
      </c>
      <c r="AP546" s="2">
        <f t="shared" si="218"/>
        <v>0</v>
      </c>
      <c r="AQ546" s="2">
        <f t="shared" si="218"/>
        <v>0</v>
      </c>
      <c r="AR546" s="2">
        <f t="shared" si="218"/>
        <v>108.38</v>
      </c>
      <c r="AS546" s="2">
        <f t="shared" si="218"/>
        <v>108.38</v>
      </c>
      <c r="AT546" s="2">
        <f t="shared" si="218"/>
        <v>0</v>
      </c>
      <c r="AU546" s="2">
        <f t="shared" ref="AU546:BZ546" si="219">AU550</f>
        <v>0</v>
      </c>
      <c r="AV546" s="2">
        <f t="shared" si="219"/>
        <v>0</v>
      </c>
      <c r="AW546" s="2">
        <f t="shared" si="219"/>
        <v>0</v>
      </c>
      <c r="AX546" s="2">
        <f t="shared" si="219"/>
        <v>0</v>
      </c>
      <c r="AY546" s="2">
        <f t="shared" si="219"/>
        <v>0</v>
      </c>
      <c r="AZ546" s="2">
        <f t="shared" si="219"/>
        <v>0</v>
      </c>
      <c r="BA546" s="2">
        <f t="shared" si="219"/>
        <v>0</v>
      </c>
      <c r="BB546" s="2">
        <f t="shared" si="219"/>
        <v>0</v>
      </c>
      <c r="BC546" s="2">
        <f t="shared" si="219"/>
        <v>0</v>
      </c>
      <c r="BD546" s="2">
        <f t="shared" si="219"/>
        <v>0</v>
      </c>
      <c r="BE546" s="2">
        <f t="shared" si="219"/>
        <v>0</v>
      </c>
      <c r="BF546" s="2">
        <f t="shared" si="219"/>
        <v>0</v>
      </c>
      <c r="BG546" s="2">
        <f t="shared" si="219"/>
        <v>0</v>
      </c>
      <c r="BH546" s="2">
        <f t="shared" si="219"/>
        <v>0</v>
      </c>
      <c r="BI546" s="2">
        <f t="shared" si="219"/>
        <v>0</v>
      </c>
      <c r="BJ546" s="2">
        <f t="shared" si="219"/>
        <v>0</v>
      </c>
      <c r="BK546" s="2">
        <f t="shared" si="219"/>
        <v>0</v>
      </c>
      <c r="BL546" s="2">
        <f t="shared" si="219"/>
        <v>0</v>
      </c>
      <c r="BM546" s="2">
        <f t="shared" si="219"/>
        <v>0</v>
      </c>
      <c r="BN546" s="2">
        <f t="shared" si="219"/>
        <v>0</v>
      </c>
      <c r="BO546" s="2">
        <f t="shared" si="219"/>
        <v>0</v>
      </c>
      <c r="BP546" s="2">
        <f t="shared" si="219"/>
        <v>0</v>
      </c>
      <c r="BQ546" s="2">
        <f t="shared" si="219"/>
        <v>0</v>
      </c>
      <c r="BR546" s="2">
        <f t="shared" si="219"/>
        <v>0</v>
      </c>
      <c r="BS546" s="2">
        <f t="shared" si="219"/>
        <v>0</v>
      </c>
      <c r="BT546" s="2">
        <f t="shared" si="219"/>
        <v>0</v>
      </c>
      <c r="BU546" s="2">
        <f t="shared" si="219"/>
        <v>0</v>
      </c>
      <c r="BV546" s="2">
        <f t="shared" si="219"/>
        <v>0</v>
      </c>
      <c r="BW546" s="2">
        <f t="shared" si="219"/>
        <v>0</v>
      </c>
      <c r="BX546" s="2">
        <f t="shared" si="219"/>
        <v>0</v>
      </c>
      <c r="BY546" s="2">
        <f t="shared" si="219"/>
        <v>0</v>
      </c>
      <c r="BZ546" s="2">
        <f t="shared" si="219"/>
        <v>0</v>
      </c>
      <c r="CA546" s="2">
        <f t="shared" ref="CA546:DF546" si="220">CA550</f>
        <v>108.38</v>
      </c>
      <c r="CB546" s="2">
        <f t="shared" si="220"/>
        <v>108.38</v>
      </c>
      <c r="CC546" s="2">
        <f t="shared" si="220"/>
        <v>0</v>
      </c>
      <c r="CD546" s="2">
        <f t="shared" si="220"/>
        <v>0</v>
      </c>
      <c r="CE546" s="2">
        <f t="shared" si="220"/>
        <v>0</v>
      </c>
      <c r="CF546" s="2">
        <f t="shared" si="220"/>
        <v>0</v>
      </c>
      <c r="CG546" s="2">
        <f t="shared" si="220"/>
        <v>0</v>
      </c>
      <c r="CH546" s="2">
        <f t="shared" si="220"/>
        <v>0</v>
      </c>
      <c r="CI546" s="2">
        <f t="shared" si="220"/>
        <v>0</v>
      </c>
      <c r="CJ546" s="2">
        <f t="shared" si="220"/>
        <v>0</v>
      </c>
      <c r="CK546" s="2">
        <f t="shared" si="220"/>
        <v>0</v>
      </c>
      <c r="CL546" s="2">
        <f t="shared" si="220"/>
        <v>0</v>
      </c>
      <c r="CM546" s="2">
        <f t="shared" si="220"/>
        <v>0</v>
      </c>
      <c r="CN546" s="2">
        <f t="shared" si="220"/>
        <v>0</v>
      </c>
      <c r="CO546" s="2">
        <f t="shared" si="220"/>
        <v>0</v>
      </c>
      <c r="CP546" s="2">
        <f t="shared" si="220"/>
        <v>0</v>
      </c>
      <c r="CQ546" s="2">
        <f t="shared" si="220"/>
        <v>0</v>
      </c>
      <c r="CR546" s="2">
        <f t="shared" si="220"/>
        <v>0</v>
      </c>
      <c r="CS546" s="2">
        <f t="shared" si="220"/>
        <v>0</v>
      </c>
      <c r="CT546" s="2">
        <f t="shared" si="220"/>
        <v>0</v>
      </c>
      <c r="CU546" s="2">
        <f t="shared" si="220"/>
        <v>0</v>
      </c>
      <c r="CV546" s="2">
        <f t="shared" si="220"/>
        <v>0</v>
      </c>
      <c r="CW546" s="2">
        <f t="shared" si="220"/>
        <v>0</v>
      </c>
      <c r="CX546" s="2">
        <f t="shared" si="220"/>
        <v>0</v>
      </c>
      <c r="CY546" s="2">
        <f t="shared" si="220"/>
        <v>0</v>
      </c>
      <c r="CZ546" s="2">
        <f t="shared" si="220"/>
        <v>0</v>
      </c>
      <c r="DA546" s="2">
        <f t="shared" si="220"/>
        <v>0</v>
      </c>
      <c r="DB546" s="2">
        <f t="shared" si="220"/>
        <v>0</v>
      </c>
      <c r="DC546" s="2">
        <f t="shared" si="220"/>
        <v>0</v>
      </c>
      <c r="DD546" s="2">
        <f t="shared" si="220"/>
        <v>0</v>
      </c>
      <c r="DE546" s="2">
        <f t="shared" si="220"/>
        <v>0</v>
      </c>
      <c r="DF546" s="2">
        <f t="shared" si="220"/>
        <v>0</v>
      </c>
      <c r="DG546" s="3">
        <f t="shared" ref="DG546:EL546" si="221">DG550</f>
        <v>0</v>
      </c>
      <c r="DH546" s="3">
        <f t="shared" si="221"/>
        <v>0</v>
      </c>
      <c r="DI546" s="3">
        <f t="shared" si="221"/>
        <v>0</v>
      </c>
      <c r="DJ546" s="3">
        <f t="shared" si="221"/>
        <v>0</v>
      </c>
      <c r="DK546" s="3">
        <f t="shared" si="221"/>
        <v>0</v>
      </c>
      <c r="DL546" s="3">
        <f t="shared" si="221"/>
        <v>0</v>
      </c>
      <c r="DM546" s="3">
        <f t="shared" si="221"/>
        <v>0</v>
      </c>
      <c r="DN546" s="3">
        <f t="shared" si="221"/>
        <v>0</v>
      </c>
      <c r="DO546" s="3">
        <f t="shared" si="221"/>
        <v>0</v>
      </c>
      <c r="DP546" s="3">
        <f t="shared" si="221"/>
        <v>0</v>
      </c>
      <c r="DQ546" s="3">
        <f t="shared" si="221"/>
        <v>0</v>
      </c>
      <c r="DR546" s="3">
        <f t="shared" si="221"/>
        <v>0</v>
      </c>
      <c r="DS546" s="3">
        <f t="shared" si="221"/>
        <v>0</v>
      </c>
      <c r="DT546" s="3">
        <f t="shared" si="221"/>
        <v>0</v>
      </c>
      <c r="DU546" s="3">
        <f t="shared" si="221"/>
        <v>0</v>
      </c>
      <c r="DV546" s="3">
        <f t="shared" si="221"/>
        <v>0</v>
      </c>
      <c r="DW546" s="3">
        <f t="shared" si="221"/>
        <v>0</v>
      </c>
      <c r="DX546" s="3">
        <f t="shared" si="221"/>
        <v>0</v>
      </c>
      <c r="DY546" s="3">
        <f t="shared" si="221"/>
        <v>0</v>
      </c>
      <c r="DZ546" s="3">
        <f t="shared" si="221"/>
        <v>0</v>
      </c>
      <c r="EA546" s="3">
        <f t="shared" si="221"/>
        <v>0</v>
      </c>
      <c r="EB546" s="3">
        <f t="shared" si="221"/>
        <v>0</v>
      </c>
      <c r="EC546" s="3">
        <f t="shared" si="221"/>
        <v>0</v>
      </c>
      <c r="ED546" s="3">
        <f t="shared" si="221"/>
        <v>0</v>
      </c>
      <c r="EE546" s="3">
        <f t="shared" si="221"/>
        <v>0</v>
      </c>
      <c r="EF546" s="3">
        <f t="shared" si="221"/>
        <v>0</v>
      </c>
      <c r="EG546" s="3">
        <f t="shared" si="221"/>
        <v>0</v>
      </c>
      <c r="EH546" s="3">
        <f t="shared" si="221"/>
        <v>0</v>
      </c>
      <c r="EI546" s="3">
        <f t="shared" si="221"/>
        <v>0</v>
      </c>
      <c r="EJ546" s="3">
        <f t="shared" si="221"/>
        <v>0</v>
      </c>
      <c r="EK546" s="3">
        <f t="shared" si="221"/>
        <v>0</v>
      </c>
      <c r="EL546" s="3">
        <f t="shared" si="221"/>
        <v>0</v>
      </c>
      <c r="EM546" s="3">
        <f t="shared" ref="EM546:FR546" si="222">EM550</f>
        <v>0</v>
      </c>
      <c r="EN546" s="3">
        <f t="shared" si="222"/>
        <v>0</v>
      </c>
      <c r="EO546" s="3">
        <f t="shared" si="222"/>
        <v>0</v>
      </c>
      <c r="EP546" s="3">
        <f t="shared" si="222"/>
        <v>0</v>
      </c>
      <c r="EQ546" s="3">
        <f t="shared" si="222"/>
        <v>0</v>
      </c>
      <c r="ER546" s="3">
        <f t="shared" si="222"/>
        <v>0</v>
      </c>
      <c r="ES546" s="3">
        <f t="shared" si="222"/>
        <v>0</v>
      </c>
      <c r="ET546" s="3">
        <f t="shared" si="222"/>
        <v>0</v>
      </c>
      <c r="EU546" s="3">
        <f t="shared" si="222"/>
        <v>0</v>
      </c>
      <c r="EV546" s="3">
        <f t="shared" si="222"/>
        <v>0</v>
      </c>
      <c r="EW546" s="3">
        <f t="shared" si="222"/>
        <v>0</v>
      </c>
      <c r="EX546" s="3">
        <f t="shared" si="222"/>
        <v>0</v>
      </c>
      <c r="EY546" s="3">
        <f t="shared" si="222"/>
        <v>0</v>
      </c>
      <c r="EZ546" s="3">
        <f t="shared" si="222"/>
        <v>0</v>
      </c>
      <c r="FA546" s="3">
        <f t="shared" si="222"/>
        <v>0</v>
      </c>
      <c r="FB546" s="3">
        <f t="shared" si="222"/>
        <v>0</v>
      </c>
      <c r="FC546" s="3">
        <f t="shared" si="222"/>
        <v>0</v>
      </c>
      <c r="FD546" s="3">
        <f t="shared" si="222"/>
        <v>0</v>
      </c>
      <c r="FE546" s="3">
        <f t="shared" si="222"/>
        <v>0</v>
      </c>
      <c r="FF546" s="3">
        <f t="shared" si="222"/>
        <v>0</v>
      </c>
      <c r="FG546" s="3">
        <f t="shared" si="222"/>
        <v>0</v>
      </c>
      <c r="FH546" s="3">
        <f t="shared" si="222"/>
        <v>0</v>
      </c>
      <c r="FI546" s="3">
        <f t="shared" si="222"/>
        <v>0</v>
      </c>
      <c r="FJ546" s="3">
        <f t="shared" si="222"/>
        <v>0</v>
      </c>
      <c r="FK546" s="3">
        <f t="shared" si="222"/>
        <v>0</v>
      </c>
      <c r="FL546" s="3">
        <f t="shared" si="222"/>
        <v>0</v>
      </c>
      <c r="FM546" s="3">
        <f t="shared" si="222"/>
        <v>0</v>
      </c>
      <c r="FN546" s="3">
        <f t="shared" si="222"/>
        <v>0</v>
      </c>
      <c r="FO546" s="3">
        <f t="shared" si="222"/>
        <v>0</v>
      </c>
      <c r="FP546" s="3">
        <f t="shared" si="222"/>
        <v>0</v>
      </c>
      <c r="FQ546" s="3">
        <f t="shared" si="222"/>
        <v>0</v>
      </c>
      <c r="FR546" s="3">
        <f t="shared" si="222"/>
        <v>0</v>
      </c>
      <c r="FS546" s="3">
        <f t="shared" ref="FS546:GX546" si="223">FS550</f>
        <v>0</v>
      </c>
      <c r="FT546" s="3">
        <f t="shared" si="223"/>
        <v>0</v>
      </c>
      <c r="FU546" s="3">
        <f t="shared" si="223"/>
        <v>0</v>
      </c>
      <c r="FV546" s="3">
        <f t="shared" si="223"/>
        <v>0</v>
      </c>
      <c r="FW546" s="3">
        <f t="shared" si="223"/>
        <v>0</v>
      </c>
      <c r="FX546" s="3">
        <f t="shared" si="223"/>
        <v>0</v>
      </c>
      <c r="FY546" s="3">
        <f t="shared" si="223"/>
        <v>0</v>
      </c>
      <c r="FZ546" s="3">
        <f t="shared" si="223"/>
        <v>0</v>
      </c>
      <c r="GA546" s="3">
        <f t="shared" si="223"/>
        <v>0</v>
      </c>
      <c r="GB546" s="3">
        <f t="shared" si="223"/>
        <v>0</v>
      </c>
      <c r="GC546" s="3">
        <f t="shared" si="223"/>
        <v>0</v>
      </c>
      <c r="GD546" s="3">
        <f t="shared" si="223"/>
        <v>0</v>
      </c>
      <c r="GE546" s="3">
        <f t="shared" si="223"/>
        <v>0</v>
      </c>
      <c r="GF546" s="3">
        <f t="shared" si="223"/>
        <v>0</v>
      </c>
      <c r="GG546" s="3">
        <f t="shared" si="223"/>
        <v>0</v>
      </c>
      <c r="GH546" s="3">
        <f t="shared" si="223"/>
        <v>0</v>
      </c>
      <c r="GI546" s="3">
        <f t="shared" si="223"/>
        <v>0</v>
      </c>
      <c r="GJ546" s="3">
        <f t="shared" si="223"/>
        <v>0</v>
      </c>
      <c r="GK546" s="3">
        <f t="shared" si="223"/>
        <v>0</v>
      </c>
      <c r="GL546" s="3">
        <f t="shared" si="223"/>
        <v>0</v>
      </c>
      <c r="GM546" s="3">
        <f t="shared" si="223"/>
        <v>0</v>
      </c>
      <c r="GN546" s="3">
        <f t="shared" si="223"/>
        <v>0</v>
      </c>
      <c r="GO546" s="3">
        <f t="shared" si="223"/>
        <v>0</v>
      </c>
      <c r="GP546" s="3">
        <f t="shared" si="223"/>
        <v>0</v>
      </c>
      <c r="GQ546" s="3">
        <f t="shared" si="223"/>
        <v>0</v>
      </c>
      <c r="GR546" s="3">
        <f t="shared" si="223"/>
        <v>0</v>
      </c>
      <c r="GS546" s="3">
        <f t="shared" si="223"/>
        <v>0</v>
      </c>
      <c r="GT546" s="3">
        <f t="shared" si="223"/>
        <v>0</v>
      </c>
      <c r="GU546" s="3">
        <f t="shared" si="223"/>
        <v>0</v>
      </c>
      <c r="GV546" s="3">
        <f t="shared" si="223"/>
        <v>0</v>
      </c>
      <c r="GW546" s="3">
        <f t="shared" si="223"/>
        <v>0</v>
      </c>
      <c r="GX546" s="3">
        <f t="shared" si="223"/>
        <v>0</v>
      </c>
    </row>
    <row r="548" spans="1:245" x14ac:dyDescent="0.2">
      <c r="A548">
        <v>17</v>
      </c>
      <c r="B548">
        <v>1</v>
      </c>
      <c r="C548">
        <f>ROW(SmtRes!A30)</f>
        <v>30</v>
      </c>
      <c r="D548">
        <f>ROW(EtalonRes!A30)</f>
        <v>30</v>
      </c>
      <c r="E548" t="s">
        <v>205</v>
      </c>
      <c r="F548" t="s">
        <v>206</v>
      </c>
      <c r="G548" t="s">
        <v>207</v>
      </c>
      <c r="H548" t="s">
        <v>20</v>
      </c>
      <c r="I548">
        <v>1</v>
      </c>
      <c r="J548">
        <v>0</v>
      </c>
      <c r="K548">
        <v>1</v>
      </c>
      <c r="O548">
        <f>ROUND(CP548,2)</f>
        <v>108.38</v>
      </c>
      <c r="P548">
        <f>ROUND(CQ548*I548,2)</f>
        <v>0</v>
      </c>
      <c r="Q548">
        <f>ROUND(CR548*I548,2)</f>
        <v>0</v>
      </c>
      <c r="R548">
        <f>ROUND(CS548*I548,2)</f>
        <v>0</v>
      </c>
      <c r="S548">
        <f>ROUND(CT548*I548,2)</f>
        <v>108.38</v>
      </c>
      <c r="T548">
        <f>ROUND(CU548*I548,2)</f>
        <v>0</v>
      </c>
      <c r="U548">
        <f>CV548*I548</f>
        <v>0.27</v>
      </c>
      <c r="V548">
        <f>CW548*I548</f>
        <v>0</v>
      </c>
      <c r="W548">
        <f>ROUND(CX548*I548,2)</f>
        <v>0</v>
      </c>
      <c r="X548">
        <f>ROUND(CY548,2)</f>
        <v>0</v>
      </c>
      <c r="Y548">
        <f>ROUND(CZ548,2)</f>
        <v>0</v>
      </c>
      <c r="AA548">
        <v>290813959</v>
      </c>
      <c r="AB548">
        <f>ROUND((AC548+AD548+AF548),6)</f>
        <v>42.335999999999999</v>
      </c>
      <c r="AC548">
        <f>ROUND((ES548),6)</f>
        <v>0</v>
      </c>
      <c r="AD548">
        <f>ROUND((((ET548)-(EU548))+AE548),6)</f>
        <v>0</v>
      </c>
      <c r="AE548">
        <f>ROUND((EU548),6)</f>
        <v>0</v>
      </c>
      <c r="AF548">
        <f>ROUND(((EV548*0.882)),6)</f>
        <v>42.335999999999999</v>
      </c>
      <c r="AG548">
        <f>ROUND((AP548),6)</f>
        <v>0</v>
      </c>
      <c r="AH548">
        <f>(EW548)</f>
        <v>0.27</v>
      </c>
      <c r="AI548">
        <f>(EX548)</f>
        <v>0</v>
      </c>
      <c r="AJ548">
        <f>(AS548)</f>
        <v>0</v>
      </c>
      <c r="AK548">
        <v>48</v>
      </c>
      <c r="AL548">
        <v>0</v>
      </c>
      <c r="AM548">
        <v>0</v>
      </c>
      <c r="AN548">
        <v>0</v>
      </c>
      <c r="AO548">
        <v>48</v>
      </c>
      <c r="AP548">
        <v>0</v>
      </c>
      <c r="AQ548">
        <v>0.27</v>
      </c>
      <c r="AR548">
        <v>0</v>
      </c>
      <c r="AS548">
        <v>0</v>
      </c>
      <c r="AT548">
        <v>0</v>
      </c>
      <c r="AU548">
        <v>0</v>
      </c>
      <c r="AV548">
        <v>1</v>
      </c>
      <c r="AW548">
        <v>1</v>
      </c>
      <c r="AZ548">
        <v>1</v>
      </c>
      <c r="BA548">
        <v>2.56</v>
      </c>
      <c r="BB548">
        <v>1</v>
      </c>
      <c r="BC548">
        <v>1</v>
      </c>
      <c r="BD548" t="s">
        <v>3</v>
      </c>
      <c r="BE548" t="s">
        <v>3</v>
      </c>
      <c r="BF548" t="s">
        <v>3</v>
      </c>
      <c r="BG548" t="s">
        <v>3</v>
      </c>
      <c r="BH548">
        <v>0</v>
      </c>
      <c r="BI548">
        <v>1</v>
      </c>
      <c r="BJ548" t="s">
        <v>208</v>
      </c>
      <c r="BM548">
        <v>150</v>
      </c>
      <c r="BN548">
        <v>0</v>
      </c>
      <c r="BO548" t="s">
        <v>3</v>
      </c>
      <c r="BP548">
        <v>0</v>
      </c>
      <c r="BQ548">
        <v>1</v>
      </c>
      <c r="BR548">
        <v>0</v>
      </c>
      <c r="BS548">
        <v>2.56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3</v>
      </c>
      <c r="BZ548">
        <v>0</v>
      </c>
      <c r="CA548">
        <v>0</v>
      </c>
      <c r="CB548" t="s">
        <v>3</v>
      </c>
      <c r="CE548">
        <v>0</v>
      </c>
      <c r="CF548">
        <v>0</v>
      </c>
      <c r="CG548">
        <v>0</v>
      </c>
      <c r="CM548">
        <v>0</v>
      </c>
      <c r="CN548" t="s">
        <v>3</v>
      </c>
      <c r="CO548">
        <v>0</v>
      </c>
      <c r="CP548">
        <f>(P548+Q548+S548)</f>
        <v>108.38</v>
      </c>
      <c r="CQ548">
        <f>AC548*BC548</f>
        <v>0</v>
      </c>
      <c r="CR548">
        <f>(((ET548)*BB548-(EU548)*BS548)+AE548*BS548)</f>
        <v>0</v>
      </c>
      <c r="CS548">
        <f>AE548*BS548</f>
        <v>0</v>
      </c>
      <c r="CT548">
        <f>AF548*BA548</f>
        <v>108.38016</v>
      </c>
      <c r="CU548">
        <f>AG548</f>
        <v>0</v>
      </c>
      <c r="CV548">
        <f>AH548</f>
        <v>0.27</v>
      </c>
      <c r="CW548">
        <f>AI548</f>
        <v>0</v>
      </c>
      <c r="CX548">
        <f>AJ548</f>
        <v>0</v>
      </c>
      <c r="CY548">
        <f>(((S548+R548)*AT548)/100)</f>
        <v>0</v>
      </c>
      <c r="CZ548">
        <f>(((S548+R548)*AU548)/100)</f>
        <v>0</v>
      </c>
      <c r="DC548" t="s">
        <v>3</v>
      </c>
      <c r="DD548" t="s">
        <v>3</v>
      </c>
      <c r="DE548" t="s">
        <v>3</v>
      </c>
      <c r="DF548" t="s">
        <v>3</v>
      </c>
      <c r="DG548" t="s">
        <v>22</v>
      </c>
      <c r="DH548" t="s">
        <v>3</v>
      </c>
      <c r="DI548" t="s">
        <v>3</v>
      </c>
      <c r="DJ548" t="s">
        <v>3</v>
      </c>
      <c r="DK548" t="s">
        <v>3</v>
      </c>
      <c r="DL548" t="s">
        <v>3</v>
      </c>
      <c r="DM548" t="s">
        <v>3</v>
      </c>
      <c r="DN548">
        <v>0</v>
      </c>
      <c r="DO548">
        <v>0</v>
      </c>
      <c r="DP548">
        <v>1</v>
      </c>
      <c r="DQ548">
        <v>1</v>
      </c>
      <c r="DU548">
        <v>1010</v>
      </c>
      <c r="DV548" t="s">
        <v>20</v>
      </c>
      <c r="DW548" t="s">
        <v>23</v>
      </c>
      <c r="DX548">
        <v>1</v>
      </c>
      <c r="DZ548" t="s">
        <v>3</v>
      </c>
      <c r="EA548" t="s">
        <v>3</v>
      </c>
      <c r="EB548" t="s">
        <v>3</v>
      </c>
      <c r="EC548" t="s">
        <v>3</v>
      </c>
      <c r="EE548">
        <v>239517836</v>
      </c>
      <c r="EF548">
        <v>1</v>
      </c>
      <c r="EG548" t="s">
        <v>24</v>
      </c>
      <c r="EH548">
        <v>0</v>
      </c>
      <c r="EI548" t="s">
        <v>3</v>
      </c>
      <c r="EJ548">
        <v>1</v>
      </c>
      <c r="EK548">
        <v>150</v>
      </c>
      <c r="EL548" t="s">
        <v>25</v>
      </c>
      <c r="EM548" t="s">
        <v>26</v>
      </c>
      <c r="EO548" t="s">
        <v>3</v>
      </c>
      <c r="EQ548">
        <v>0</v>
      </c>
      <c r="ER548">
        <v>48</v>
      </c>
      <c r="ES548">
        <v>0</v>
      </c>
      <c r="ET548">
        <v>0</v>
      </c>
      <c r="EU548">
        <v>0</v>
      </c>
      <c r="EV548">
        <v>48</v>
      </c>
      <c r="EW548">
        <v>0.27</v>
      </c>
      <c r="EX548">
        <v>0</v>
      </c>
      <c r="EY548">
        <v>0</v>
      </c>
      <c r="FQ548">
        <v>0</v>
      </c>
      <c r="FR548">
        <f>ROUND(IF(BI548=3,GM548,0),2)</f>
        <v>0</v>
      </c>
      <c r="FS548">
        <v>0</v>
      </c>
      <c r="FX548">
        <v>0</v>
      </c>
      <c r="FY548">
        <v>0</v>
      </c>
      <c r="GA548" t="s">
        <v>3</v>
      </c>
      <c r="GD548">
        <v>1</v>
      </c>
      <c r="GF548">
        <v>-310436274</v>
      </c>
      <c r="GG548">
        <v>2</v>
      </c>
      <c r="GH548">
        <v>1</v>
      </c>
      <c r="GI548">
        <v>3</v>
      </c>
      <c r="GJ548">
        <v>0</v>
      </c>
      <c r="GK548">
        <v>0</v>
      </c>
      <c r="GL548">
        <f>ROUND(IF(AND(BH548=3,BI548=3,FS548&lt;&gt;0),P548,0),2)</f>
        <v>0</v>
      </c>
      <c r="GM548">
        <f>ROUND(O548+X548+Y548,2)+GX548</f>
        <v>108.38</v>
      </c>
      <c r="GN548">
        <f>IF(OR(BI548=0,BI548=1),GM548-GX548,0)</f>
        <v>108.38</v>
      </c>
      <c r="GO548">
        <f>IF(BI548=2,GM548-GX548,0)</f>
        <v>0</v>
      </c>
      <c r="GP548">
        <f>IF(BI548=4,GM548-GX548,0)</f>
        <v>0</v>
      </c>
      <c r="GR548">
        <v>0</v>
      </c>
      <c r="GS548">
        <v>3</v>
      </c>
      <c r="GT548">
        <v>0</v>
      </c>
      <c r="GU548" t="s">
        <v>3</v>
      </c>
      <c r="GV548">
        <f>ROUND((GT548),6)</f>
        <v>0</v>
      </c>
      <c r="GW548">
        <v>1</v>
      </c>
      <c r="GX548">
        <f>ROUND(HC548*I548,2)</f>
        <v>0</v>
      </c>
      <c r="HA548">
        <v>0</v>
      </c>
      <c r="HB548">
        <v>0</v>
      </c>
      <c r="HC548">
        <f>GV548*GW548</f>
        <v>0</v>
      </c>
      <c r="HE548" t="s">
        <v>3</v>
      </c>
      <c r="HF548" t="s">
        <v>3</v>
      </c>
      <c r="HM548" t="s">
        <v>3</v>
      </c>
      <c r="HN548" t="s">
        <v>3</v>
      </c>
      <c r="HO548" t="s">
        <v>3</v>
      </c>
      <c r="HP548" t="s">
        <v>3</v>
      </c>
      <c r="HQ548" t="s">
        <v>3</v>
      </c>
      <c r="IK548">
        <v>0</v>
      </c>
    </row>
    <row r="550" spans="1:245" x14ac:dyDescent="0.2">
      <c r="A550" s="2">
        <v>51</v>
      </c>
      <c r="B550" s="2">
        <f>B544</f>
        <v>1</v>
      </c>
      <c r="C550" s="2">
        <f>A544</f>
        <v>4</v>
      </c>
      <c r="D550" s="2">
        <f>ROW(A544)</f>
        <v>544</v>
      </c>
      <c r="E550" s="2"/>
      <c r="F550" s="2" t="str">
        <f>IF(F544&lt;&gt;"",F544,"")</f>
        <v>Новый раздел</v>
      </c>
      <c r="G550" s="2" t="str">
        <f>IF(G544&lt;&gt;"",G544,"")</f>
        <v>12.Сигнальные лампы.Техническое обслуживание в объеме планового ТО проводимого в течении кален.года в процессе работы оборудования.</v>
      </c>
      <c r="H550" s="2">
        <v>0</v>
      </c>
      <c r="I550" s="2"/>
      <c r="J550" s="2"/>
      <c r="K550" s="2"/>
      <c r="L550" s="2"/>
      <c r="M550" s="2"/>
      <c r="N550" s="2"/>
      <c r="O550" s="2">
        <f t="shared" ref="O550:T550" si="224">ROUND(AB550,2)</f>
        <v>108.38</v>
      </c>
      <c r="P550" s="2">
        <f t="shared" si="224"/>
        <v>0</v>
      </c>
      <c r="Q550" s="2">
        <f t="shared" si="224"/>
        <v>0</v>
      </c>
      <c r="R550" s="2">
        <f t="shared" si="224"/>
        <v>0</v>
      </c>
      <c r="S550" s="2">
        <f t="shared" si="224"/>
        <v>108.38</v>
      </c>
      <c r="T550" s="2">
        <f t="shared" si="224"/>
        <v>0</v>
      </c>
      <c r="U550" s="2">
        <f>AH550</f>
        <v>0.27</v>
      </c>
      <c r="V550" s="2">
        <f>AI550</f>
        <v>0</v>
      </c>
      <c r="W550" s="2">
        <f>ROUND(AJ550,2)</f>
        <v>0</v>
      </c>
      <c r="X550" s="2">
        <f>ROUND(AK550,2)</f>
        <v>0</v>
      </c>
      <c r="Y550" s="2">
        <f>ROUND(AL550,2)</f>
        <v>0</v>
      </c>
      <c r="Z550" s="2"/>
      <c r="AA550" s="2"/>
      <c r="AB550" s="2">
        <f>ROUND(SUMIF(AA548:AA548,"=290813959",O548:O548),2)</f>
        <v>108.38</v>
      </c>
      <c r="AC550" s="2">
        <f>ROUND(SUMIF(AA548:AA548,"=290813959",P548:P548),2)</f>
        <v>0</v>
      </c>
      <c r="AD550" s="2">
        <f>ROUND(SUMIF(AA548:AA548,"=290813959",Q548:Q548),2)</f>
        <v>0</v>
      </c>
      <c r="AE550" s="2">
        <f>ROUND(SUMIF(AA548:AA548,"=290813959",R548:R548),2)</f>
        <v>0</v>
      </c>
      <c r="AF550" s="2">
        <f>ROUND(SUMIF(AA548:AA548,"=290813959",S548:S548),2)</f>
        <v>108.38</v>
      </c>
      <c r="AG550" s="2">
        <f>ROUND(SUMIF(AA548:AA548,"=290813959",T548:T548),2)</f>
        <v>0</v>
      </c>
      <c r="AH550" s="2">
        <f>SUMIF(AA548:AA548,"=290813959",U548:U548)</f>
        <v>0.27</v>
      </c>
      <c r="AI550" s="2">
        <f>SUMIF(AA548:AA548,"=290813959",V548:V548)</f>
        <v>0</v>
      </c>
      <c r="AJ550" s="2">
        <f>ROUND(SUMIF(AA548:AA548,"=290813959",W548:W548),2)</f>
        <v>0</v>
      </c>
      <c r="AK550" s="2">
        <f>ROUND(SUMIF(AA548:AA548,"=290813959",X548:X548),2)</f>
        <v>0</v>
      </c>
      <c r="AL550" s="2">
        <f>ROUND(SUMIF(AA548:AA548,"=290813959",Y548:Y548),2)</f>
        <v>0</v>
      </c>
      <c r="AM550" s="2"/>
      <c r="AN550" s="2"/>
      <c r="AO550" s="2">
        <f t="shared" ref="AO550:BD550" si="225">ROUND(BX550,2)</f>
        <v>0</v>
      </c>
      <c r="AP550" s="2">
        <f t="shared" si="225"/>
        <v>0</v>
      </c>
      <c r="AQ550" s="2">
        <f t="shared" si="225"/>
        <v>0</v>
      </c>
      <c r="AR550" s="2">
        <f t="shared" si="225"/>
        <v>108.38</v>
      </c>
      <c r="AS550" s="2">
        <f t="shared" si="225"/>
        <v>108.38</v>
      </c>
      <c r="AT550" s="2">
        <f t="shared" si="225"/>
        <v>0</v>
      </c>
      <c r="AU550" s="2">
        <f t="shared" si="225"/>
        <v>0</v>
      </c>
      <c r="AV550" s="2">
        <f t="shared" si="225"/>
        <v>0</v>
      </c>
      <c r="AW550" s="2">
        <f t="shared" si="225"/>
        <v>0</v>
      </c>
      <c r="AX550" s="2">
        <f t="shared" si="225"/>
        <v>0</v>
      </c>
      <c r="AY550" s="2">
        <f t="shared" si="225"/>
        <v>0</v>
      </c>
      <c r="AZ550" s="2">
        <f t="shared" si="225"/>
        <v>0</v>
      </c>
      <c r="BA550" s="2">
        <f t="shared" si="225"/>
        <v>0</v>
      </c>
      <c r="BB550" s="2">
        <f t="shared" si="225"/>
        <v>0</v>
      </c>
      <c r="BC550" s="2">
        <f t="shared" si="225"/>
        <v>0</v>
      </c>
      <c r="BD550" s="2">
        <f t="shared" si="225"/>
        <v>0</v>
      </c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>
        <f>ROUND(SUMIF(AA548:AA548,"=290813959",FQ548:FQ548),2)</f>
        <v>0</v>
      </c>
      <c r="BY550" s="2">
        <f>ROUND(SUMIF(AA548:AA548,"=290813959",FR548:FR548),2)</f>
        <v>0</v>
      </c>
      <c r="BZ550" s="2">
        <f>ROUND(SUMIF(AA548:AA548,"=290813959",GL548:GL548),2)</f>
        <v>0</v>
      </c>
      <c r="CA550" s="2">
        <f>ROUND(SUMIF(AA548:AA548,"=290813959",GM548:GM548),2)</f>
        <v>108.38</v>
      </c>
      <c r="CB550" s="2">
        <f>ROUND(SUMIF(AA548:AA548,"=290813959",GN548:GN548),2)</f>
        <v>108.38</v>
      </c>
      <c r="CC550" s="2">
        <f>ROUND(SUMIF(AA548:AA548,"=290813959",GO548:GO548),2)</f>
        <v>0</v>
      </c>
      <c r="CD550" s="2">
        <f>ROUND(SUMIF(AA548:AA548,"=290813959",GP548:GP548),2)</f>
        <v>0</v>
      </c>
      <c r="CE550" s="2">
        <f>AC550-BX550</f>
        <v>0</v>
      </c>
      <c r="CF550" s="2">
        <f>AC550-BY550</f>
        <v>0</v>
      </c>
      <c r="CG550" s="2">
        <f>BX550-BZ550</f>
        <v>0</v>
      </c>
      <c r="CH550" s="2">
        <f>AC550-BX550-BY550+BZ550</f>
        <v>0</v>
      </c>
      <c r="CI550" s="2">
        <f>BY550-BZ550</f>
        <v>0</v>
      </c>
      <c r="CJ550" s="2">
        <f>ROUND(SUMIF(AA548:AA548,"=290813959",GX548:GX548),2)</f>
        <v>0</v>
      </c>
      <c r="CK550" s="2">
        <f>ROUND(SUMIF(AA548:AA548,"=290813959",GY548:GY548),2)</f>
        <v>0</v>
      </c>
      <c r="CL550" s="2">
        <f>ROUND(SUMIF(AA548:AA548,"=290813959",GZ548:GZ548),2)</f>
        <v>0</v>
      </c>
      <c r="CM550" s="2">
        <f>ROUND(SUMIF(AA548:AA548,"=290813959",HD548:HD548),2)</f>
        <v>0</v>
      </c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>
        <v>0</v>
      </c>
    </row>
    <row r="552" spans="1:245" x14ac:dyDescent="0.2">
      <c r="A552" s="4">
        <v>50</v>
      </c>
      <c r="B552" s="4">
        <v>0</v>
      </c>
      <c r="C552" s="4">
        <v>0</v>
      </c>
      <c r="D552" s="4">
        <v>1</v>
      </c>
      <c r="E552" s="4">
        <v>201</v>
      </c>
      <c r="F552" s="4">
        <f>ROUND(Source!O550,O552)</f>
        <v>108.38</v>
      </c>
      <c r="G552" s="4" t="s">
        <v>46</v>
      </c>
      <c r="H552" s="4" t="s">
        <v>47</v>
      </c>
      <c r="I552" s="4"/>
      <c r="J552" s="4"/>
      <c r="K552" s="4">
        <v>201</v>
      </c>
      <c r="L552" s="4">
        <v>1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108.38</v>
      </c>
      <c r="X552" s="4">
        <v>1</v>
      </c>
      <c r="Y552" s="4">
        <v>108.38</v>
      </c>
      <c r="Z552" s="4"/>
      <c r="AA552" s="4"/>
      <c r="AB552" s="4"/>
    </row>
    <row r="553" spans="1:245" x14ac:dyDescent="0.2">
      <c r="A553" s="4">
        <v>50</v>
      </c>
      <c r="B553" s="4">
        <v>0</v>
      </c>
      <c r="C553" s="4">
        <v>0</v>
      </c>
      <c r="D553" s="4">
        <v>1</v>
      </c>
      <c r="E553" s="4">
        <v>202</v>
      </c>
      <c r="F553" s="4">
        <f>ROUND(Source!P550,O553)</f>
        <v>0</v>
      </c>
      <c r="G553" s="4" t="s">
        <v>48</v>
      </c>
      <c r="H553" s="4" t="s">
        <v>49</v>
      </c>
      <c r="I553" s="4"/>
      <c r="J553" s="4"/>
      <c r="K553" s="4">
        <v>202</v>
      </c>
      <c r="L553" s="4">
        <v>2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45" x14ac:dyDescent="0.2">
      <c r="A554" s="4">
        <v>50</v>
      </c>
      <c r="B554" s="4">
        <v>0</v>
      </c>
      <c r="C554" s="4">
        <v>0</v>
      </c>
      <c r="D554" s="4">
        <v>1</v>
      </c>
      <c r="E554" s="4">
        <v>222</v>
      </c>
      <c r="F554" s="4">
        <f>ROUND(Source!AO550,O554)</f>
        <v>0</v>
      </c>
      <c r="G554" s="4" t="s">
        <v>50</v>
      </c>
      <c r="H554" s="4" t="s">
        <v>51</v>
      </c>
      <c r="I554" s="4"/>
      <c r="J554" s="4"/>
      <c r="K554" s="4">
        <v>222</v>
      </c>
      <c r="L554" s="4">
        <v>3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45" x14ac:dyDescent="0.2">
      <c r="A555" s="4">
        <v>50</v>
      </c>
      <c r="B555" s="4">
        <v>0</v>
      </c>
      <c r="C555" s="4">
        <v>0</v>
      </c>
      <c r="D555" s="4">
        <v>1</v>
      </c>
      <c r="E555" s="4">
        <v>225</v>
      </c>
      <c r="F555" s="4">
        <f>ROUND(Source!AV550,O555)</f>
        <v>0</v>
      </c>
      <c r="G555" s="4" t="s">
        <v>52</v>
      </c>
      <c r="H555" s="4" t="s">
        <v>53</v>
      </c>
      <c r="I555" s="4"/>
      <c r="J555" s="4"/>
      <c r="K555" s="4">
        <v>225</v>
      </c>
      <c r="L555" s="4">
        <v>4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226</v>
      </c>
      <c r="F556" s="4">
        <f>ROUND(Source!AW550,O556)</f>
        <v>0</v>
      </c>
      <c r="G556" s="4" t="s">
        <v>54</v>
      </c>
      <c r="H556" s="4" t="s">
        <v>55</v>
      </c>
      <c r="I556" s="4"/>
      <c r="J556" s="4"/>
      <c r="K556" s="4">
        <v>226</v>
      </c>
      <c r="L556" s="4">
        <v>5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227</v>
      </c>
      <c r="F557" s="4">
        <f>ROUND(Source!AX550,O557)</f>
        <v>0</v>
      </c>
      <c r="G557" s="4" t="s">
        <v>56</v>
      </c>
      <c r="H557" s="4" t="s">
        <v>57</v>
      </c>
      <c r="I557" s="4"/>
      <c r="J557" s="4"/>
      <c r="K557" s="4">
        <v>227</v>
      </c>
      <c r="L557" s="4">
        <v>6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228</v>
      </c>
      <c r="F558" s="4">
        <f>ROUND(Source!AY550,O558)</f>
        <v>0</v>
      </c>
      <c r="G558" s="4" t="s">
        <v>58</v>
      </c>
      <c r="H558" s="4" t="s">
        <v>59</v>
      </c>
      <c r="I558" s="4"/>
      <c r="J558" s="4"/>
      <c r="K558" s="4">
        <v>228</v>
      </c>
      <c r="L558" s="4">
        <v>7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216</v>
      </c>
      <c r="F559" s="4">
        <f>ROUND(Source!AP550,O559)</f>
        <v>0</v>
      </c>
      <c r="G559" s="4" t="s">
        <v>60</v>
      </c>
      <c r="H559" s="4" t="s">
        <v>61</v>
      </c>
      <c r="I559" s="4"/>
      <c r="J559" s="4"/>
      <c r="K559" s="4">
        <v>216</v>
      </c>
      <c r="L559" s="4">
        <v>8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223</v>
      </c>
      <c r="F560" s="4">
        <f>ROUND(Source!AQ550,O560)</f>
        <v>0</v>
      </c>
      <c r="G560" s="4" t="s">
        <v>62</v>
      </c>
      <c r="H560" s="4" t="s">
        <v>63</v>
      </c>
      <c r="I560" s="4"/>
      <c r="J560" s="4"/>
      <c r="K560" s="4">
        <v>223</v>
      </c>
      <c r="L560" s="4">
        <v>9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229</v>
      </c>
      <c r="F561" s="4">
        <f>ROUND(Source!AZ550,O561)</f>
        <v>0</v>
      </c>
      <c r="G561" s="4" t="s">
        <v>64</v>
      </c>
      <c r="H561" s="4" t="s">
        <v>65</v>
      </c>
      <c r="I561" s="4"/>
      <c r="J561" s="4"/>
      <c r="K561" s="4">
        <v>229</v>
      </c>
      <c r="L561" s="4">
        <v>10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203</v>
      </c>
      <c r="F562" s="4">
        <f>ROUND(Source!Q550,O562)</f>
        <v>0</v>
      </c>
      <c r="G562" s="4" t="s">
        <v>66</v>
      </c>
      <c r="H562" s="4" t="s">
        <v>67</v>
      </c>
      <c r="I562" s="4"/>
      <c r="J562" s="4"/>
      <c r="K562" s="4">
        <v>203</v>
      </c>
      <c r="L562" s="4">
        <v>11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231</v>
      </c>
      <c r="F563" s="4">
        <f>ROUND(Source!BB550,O563)</f>
        <v>0</v>
      </c>
      <c r="G563" s="4" t="s">
        <v>68</v>
      </c>
      <c r="H563" s="4" t="s">
        <v>69</v>
      </c>
      <c r="I563" s="4"/>
      <c r="J563" s="4"/>
      <c r="K563" s="4">
        <v>231</v>
      </c>
      <c r="L563" s="4">
        <v>12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204</v>
      </c>
      <c r="F564" s="4">
        <f>ROUND(Source!R550,O564)</f>
        <v>0</v>
      </c>
      <c r="G564" s="4" t="s">
        <v>70</v>
      </c>
      <c r="H564" s="4" t="s">
        <v>71</v>
      </c>
      <c r="I564" s="4"/>
      <c r="J564" s="4"/>
      <c r="K564" s="4">
        <v>204</v>
      </c>
      <c r="L564" s="4">
        <v>13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205</v>
      </c>
      <c r="F565" s="4">
        <f>ROUND(Source!S550,O565)</f>
        <v>108.38</v>
      </c>
      <c r="G565" s="4" t="s">
        <v>72</v>
      </c>
      <c r="H565" s="4" t="s">
        <v>73</v>
      </c>
      <c r="I565" s="4"/>
      <c r="J565" s="4"/>
      <c r="K565" s="4">
        <v>205</v>
      </c>
      <c r="L565" s="4">
        <v>14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108.38</v>
      </c>
      <c r="X565" s="4">
        <v>1</v>
      </c>
      <c r="Y565" s="4">
        <v>108.38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232</v>
      </c>
      <c r="F566" s="4">
        <f>ROUND(Source!BC550,O566)</f>
        <v>0</v>
      </c>
      <c r="G566" s="4" t="s">
        <v>74</v>
      </c>
      <c r="H566" s="4" t="s">
        <v>75</v>
      </c>
      <c r="I566" s="4"/>
      <c r="J566" s="4"/>
      <c r="K566" s="4">
        <v>232</v>
      </c>
      <c r="L566" s="4">
        <v>15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214</v>
      </c>
      <c r="F567" s="4">
        <f>ROUND(Source!AS550,O567)</f>
        <v>108.38</v>
      </c>
      <c r="G567" s="4" t="s">
        <v>76</v>
      </c>
      <c r="H567" s="4" t="s">
        <v>77</v>
      </c>
      <c r="I567" s="4"/>
      <c r="J567" s="4"/>
      <c r="K567" s="4">
        <v>214</v>
      </c>
      <c r="L567" s="4">
        <v>16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108.38</v>
      </c>
      <c r="X567" s="4">
        <v>1</v>
      </c>
      <c r="Y567" s="4">
        <v>108.38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215</v>
      </c>
      <c r="F568" s="4">
        <f>ROUND(Source!AT550,O568)</f>
        <v>0</v>
      </c>
      <c r="G568" s="4" t="s">
        <v>78</v>
      </c>
      <c r="H568" s="4" t="s">
        <v>79</v>
      </c>
      <c r="I568" s="4"/>
      <c r="J568" s="4"/>
      <c r="K568" s="4">
        <v>215</v>
      </c>
      <c r="L568" s="4">
        <v>17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217</v>
      </c>
      <c r="F569" s="4">
        <f>ROUND(Source!AU550,O569)</f>
        <v>0</v>
      </c>
      <c r="G569" s="4" t="s">
        <v>80</v>
      </c>
      <c r="H569" s="4" t="s">
        <v>81</v>
      </c>
      <c r="I569" s="4"/>
      <c r="J569" s="4"/>
      <c r="K569" s="4">
        <v>217</v>
      </c>
      <c r="L569" s="4">
        <v>18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230</v>
      </c>
      <c r="F570" s="4">
        <f>ROUND(Source!BA550,O570)</f>
        <v>0</v>
      </c>
      <c r="G570" s="4" t="s">
        <v>82</v>
      </c>
      <c r="H570" s="4" t="s">
        <v>83</v>
      </c>
      <c r="I570" s="4"/>
      <c r="J570" s="4"/>
      <c r="K570" s="4">
        <v>230</v>
      </c>
      <c r="L570" s="4">
        <v>19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206</v>
      </c>
      <c r="F571" s="4">
        <f>ROUND(Source!T550,O571)</f>
        <v>0</v>
      </c>
      <c r="G571" s="4" t="s">
        <v>84</v>
      </c>
      <c r="H571" s="4" t="s">
        <v>85</v>
      </c>
      <c r="I571" s="4"/>
      <c r="J571" s="4"/>
      <c r="K571" s="4">
        <v>206</v>
      </c>
      <c r="L571" s="4">
        <v>20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207</v>
      </c>
      <c r="F572" s="4">
        <f>Source!U550</f>
        <v>0.27</v>
      </c>
      <c r="G572" s="4" t="s">
        <v>86</v>
      </c>
      <c r="H572" s="4" t="s">
        <v>87</v>
      </c>
      <c r="I572" s="4"/>
      <c r="J572" s="4"/>
      <c r="K572" s="4">
        <v>207</v>
      </c>
      <c r="L572" s="4">
        <v>21</v>
      </c>
      <c r="M572" s="4">
        <v>3</v>
      </c>
      <c r="N572" s="4" t="s">
        <v>3</v>
      </c>
      <c r="O572" s="4">
        <v>-1</v>
      </c>
      <c r="P572" s="4"/>
      <c r="Q572" s="4"/>
      <c r="R572" s="4"/>
      <c r="S572" s="4"/>
      <c r="T572" s="4"/>
      <c r="U572" s="4"/>
      <c r="V572" s="4"/>
      <c r="W572" s="4">
        <v>0.27</v>
      </c>
      <c r="X572" s="4">
        <v>1</v>
      </c>
      <c r="Y572" s="4">
        <v>0.27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208</v>
      </c>
      <c r="F573" s="4">
        <f>Source!V550</f>
        <v>0</v>
      </c>
      <c r="G573" s="4" t="s">
        <v>88</v>
      </c>
      <c r="H573" s="4" t="s">
        <v>89</v>
      </c>
      <c r="I573" s="4"/>
      <c r="J573" s="4"/>
      <c r="K573" s="4">
        <v>208</v>
      </c>
      <c r="L573" s="4">
        <v>22</v>
      </c>
      <c r="M573" s="4">
        <v>3</v>
      </c>
      <c r="N573" s="4" t="s">
        <v>3</v>
      </c>
      <c r="O573" s="4">
        <v>-1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209</v>
      </c>
      <c r="F574" s="4">
        <f>ROUND(Source!W550,O574)</f>
        <v>0</v>
      </c>
      <c r="G574" s="4" t="s">
        <v>90</v>
      </c>
      <c r="H574" s="4" t="s">
        <v>91</v>
      </c>
      <c r="I574" s="4"/>
      <c r="J574" s="4"/>
      <c r="K574" s="4">
        <v>209</v>
      </c>
      <c r="L574" s="4">
        <v>23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233</v>
      </c>
      <c r="F575" s="4">
        <f>ROUND(Source!BD550,O575)</f>
        <v>0</v>
      </c>
      <c r="G575" s="4" t="s">
        <v>92</v>
      </c>
      <c r="H575" s="4" t="s">
        <v>93</v>
      </c>
      <c r="I575" s="4"/>
      <c r="J575" s="4"/>
      <c r="K575" s="4">
        <v>233</v>
      </c>
      <c r="L575" s="4">
        <v>24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210</v>
      </c>
      <c r="F576" s="4">
        <f>ROUND(Source!X550,O576)</f>
        <v>0</v>
      </c>
      <c r="G576" s="4" t="s">
        <v>94</v>
      </c>
      <c r="H576" s="4" t="s">
        <v>95</v>
      </c>
      <c r="I576" s="4"/>
      <c r="J576" s="4"/>
      <c r="K576" s="4">
        <v>210</v>
      </c>
      <c r="L576" s="4">
        <v>25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211</v>
      </c>
      <c r="F577" s="4">
        <f>ROUND(Source!Y550,O577)</f>
        <v>0</v>
      </c>
      <c r="G577" s="4" t="s">
        <v>96</v>
      </c>
      <c r="H577" s="4" t="s">
        <v>97</v>
      </c>
      <c r="I577" s="4"/>
      <c r="J577" s="4"/>
      <c r="K577" s="4">
        <v>211</v>
      </c>
      <c r="L577" s="4">
        <v>26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45" x14ac:dyDescent="0.2">
      <c r="A578" s="4">
        <v>50</v>
      </c>
      <c r="B578" s="4">
        <v>0</v>
      </c>
      <c r="C578" s="4">
        <v>0</v>
      </c>
      <c r="D578" s="4">
        <v>1</v>
      </c>
      <c r="E578" s="4">
        <v>224</v>
      </c>
      <c r="F578" s="4">
        <f>ROUND(Source!AR550,O578)</f>
        <v>108.38</v>
      </c>
      <c r="G578" s="4" t="s">
        <v>98</v>
      </c>
      <c r="H578" s="4" t="s">
        <v>99</v>
      </c>
      <c r="I578" s="4"/>
      <c r="J578" s="4"/>
      <c r="K578" s="4">
        <v>224</v>
      </c>
      <c r="L578" s="4">
        <v>27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108.38</v>
      </c>
      <c r="X578" s="4">
        <v>1</v>
      </c>
      <c r="Y578" s="4">
        <v>108.38</v>
      </c>
      <c r="Z578" s="4"/>
      <c r="AA578" s="4"/>
      <c r="AB578" s="4"/>
    </row>
    <row r="580" spans="1:245" x14ac:dyDescent="0.2">
      <c r="A580" s="1">
        <v>4</v>
      </c>
      <c r="B580" s="1">
        <v>1</v>
      </c>
      <c r="C580" s="1"/>
      <c r="D580" s="1">
        <f>ROW(A586)</f>
        <v>586</v>
      </c>
      <c r="E580" s="1"/>
      <c r="F580" s="1" t="s">
        <v>15</v>
      </c>
      <c r="G580" s="1" t="s">
        <v>209</v>
      </c>
      <c r="H580" s="1" t="s">
        <v>3</v>
      </c>
      <c r="I580" s="1">
        <v>0</v>
      </c>
      <c r="J580" s="1"/>
      <c r="K580" s="1">
        <v>-1</v>
      </c>
      <c r="L580" s="1"/>
      <c r="M580" s="1" t="s">
        <v>3</v>
      </c>
      <c r="N580" s="1"/>
      <c r="O580" s="1"/>
      <c r="P580" s="1"/>
      <c r="Q580" s="1"/>
      <c r="R580" s="1"/>
      <c r="S580" s="1">
        <v>0</v>
      </c>
      <c r="T580" s="1"/>
      <c r="U580" s="1" t="s">
        <v>3</v>
      </c>
      <c r="V580" s="1">
        <v>0</v>
      </c>
      <c r="W580" s="1"/>
      <c r="X580" s="1"/>
      <c r="Y580" s="1"/>
      <c r="Z580" s="1"/>
      <c r="AA580" s="1"/>
      <c r="AB580" s="1" t="s">
        <v>3</v>
      </c>
      <c r="AC580" s="1" t="s">
        <v>3</v>
      </c>
      <c r="AD580" s="1" t="s">
        <v>3</v>
      </c>
      <c r="AE580" s="1" t="s">
        <v>3</v>
      </c>
      <c r="AF580" s="1" t="s">
        <v>3</v>
      </c>
      <c r="AG580" s="1" t="s">
        <v>3</v>
      </c>
      <c r="AH580" s="1"/>
      <c r="AI580" s="1"/>
      <c r="AJ580" s="1"/>
      <c r="AK580" s="1"/>
      <c r="AL580" s="1"/>
      <c r="AM580" s="1"/>
      <c r="AN580" s="1"/>
      <c r="AO580" s="1"/>
      <c r="AP580" s="1" t="s">
        <v>3</v>
      </c>
      <c r="AQ580" s="1" t="s">
        <v>3</v>
      </c>
      <c r="AR580" s="1" t="s">
        <v>3</v>
      </c>
      <c r="AS580" s="1"/>
      <c r="AT580" s="1"/>
      <c r="AU580" s="1"/>
      <c r="AV580" s="1"/>
      <c r="AW580" s="1"/>
      <c r="AX580" s="1"/>
      <c r="AY580" s="1"/>
      <c r="AZ580" s="1" t="s">
        <v>3</v>
      </c>
      <c r="BA580" s="1"/>
      <c r="BB580" s="1" t="s">
        <v>3</v>
      </c>
      <c r="BC580" s="1" t="s">
        <v>3</v>
      </c>
      <c r="BD580" s="1" t="s">
        <v>3</v>
      </c>
      <c r="BE580" s="1" t="s">
        <v>3</v>
      </c>
      <c r="BF580" s="1" t="s">
        <v>3</v>
      </c>
      <c r="BG580" s="1" t="s">
        <v>3</v>
      </c>
      <c r="BH580" s="1" t="s">
        <v>3</v>
      </c>
      <c r="BI580" s="1" t="s">
        <v>3</v>
      </c>
      <c r="BJ580" s="1" t="s">
        <v>3</v>
      </c>
      <c r="BK580" s="1" t="s">
        <v>3</v>
      </c>
      <c r="BL580" s="1" t="s">
        <v>3</v>
      </c>
      <c r="BM580" s="1" t="s">
        <v>3</v>
      </c>
      <c r="BN580" s="1" t="s">
        <v>3</v>
      </c>
      <c r="BO580" s="1" t="s">
        <v>3</v>
      </c>
      <c r="BP580" s="1" t="s">
        <v>3</v>
      </c>
      <c r="BQ580" s="1"/>
      <c r="BR580" s="1"/>
      <c r="BS580" s="1"/>
      <c r="BT580" s="1"/>
      <c r="BU580" s="1"/>
      <c r="BV580" s="1"/>
      <c r="BW580" s="1"/>
      <c r="BX580" s="1">
        <v>0</v>
      </c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>
        <v>0</v>
      </c>
    </row>
    <row r="582" spans="1:245" x14ac:dyDescent="0.2">
      <c r="A582" s="2">
        <v>52</v>
      </c>
      <c r="B582" s="2">
        <f t="shared" ref="B582:G582" si="226">B586</f>
        <v>1</v>
      </c>
      <c r="C582" s="2">
        <f t="shared" si="226"/>
        <v>4</v>
      </c>
      <c r="D582" s="2">
        <f t="shared" si="226"/>
        <v>580</v>
      </c>
      <c r="E582" s="2">
        <f t="shared" si="226"/>
        <v>0</v>
      </c>
      <c r="F582" s="2" t="str">
        <f t="shared" si="226"/>
        <v>Новый раздел</v>
      </c>
      <c r="G582" s="2" t="str">
        <f t="shared" si="226"/>
        <v>13. Электрические котлы.Техническое обслуживание в объеме планового ТО проводимого в течении кален.года в процессе работы оборудования.</v>
      </c>
      <c r="H582" s="2"/>
      <c r="I582" s="2"/>
      <c r="J582" s="2"/>
      <c r="K582" s="2"/>
      <c r="L582" s="2"/>
      <c r="M582" s="2"/>
      <c r="N582" s="2"/>
      <c r="O582" s="2">
        <f t="shared" ref="O582:AT582" si="227">O586</f>
        <v>3163.35</v>
      </c>
      <c r="P582" s="2">
        <f t="shared" si="227"/>
        <v>0</v>
      </c>
      <c r="Q582" s="2">
        <f t="shared" si="227"/>
        <v>0</v>
      </c>
      <c r="R582" s="2">
        <f t="shared" si="227"/>
        <v>0</v>
      </c>
      <c r="S582" s="2">
        <f t="shared" si="227"/>
        <v>3163.35</v>
      </c>
      <c r="T582" s="2">
        <f t="shared" si="227"/>
        <v>0</v>
      </c>
      <c r="U582" s="2">
        <f t="shared" si="227"/>
        <v>9.1999999999999993</v>
      </c>
      <c r="V582" s="2">
        <f t="shared" si="227"/>
        <v>0</v>
      </c>
      <c r="W582" s="2">
        <f t="shared" si="227"/>
        <v>0</v>
      </c>
      <c r="X582" s="2">
        <f t="shared" si="227"/>
        <v>0</v>
      </c>
      <c r="Y582" s="2">
        <f t="shared" si="227"/>
        <v>0</v>
      </c>
      <c r="Z582" s="2">
        <f t="shared" si="227"/>
        <v>0</v>
      </c>
      <c r="AA582" s="2">
        <f t="shared" si="227"/>
        <v>0</v>
      </c>
      <c r="AB582" s="2">
        <f t="shared" si="227"/>
        <v>3163.35</v>
      </c>
      <c r="AC582" s="2">
        <f t="shared" si="227"/>
        <v>0</v>
      </c>
      <c r="AD582" s="2">
        <f t="shared" si="227"/>
        <v>0</v>
      </c>
      <c r="AE582" s="2">
        <f t="shared" si="227"/>
        <v>0</v>
      </c>
      <c r="AF582" s="2">
        <f t="shared" si="227"/>
        <v>3163.35</v>
      </c>
      <c r="AG582" s="2">
        <f t="shared" si="227"/>
        <v>0</v>
      </c>
      <c r="AH582" s="2">
        <f t="shared" si="227"/>
        <v>9.1999999999999993</v>
      </c>
      <c r="AI582" s="2">
        <f t="shared" si="227"/>
        <v>0</v>
      </c>
      <c r="AJ582" s="2">
        <f t="shared" si="227"/>
        <v>0</v>
      </c>
      <c r="AK582" s="2">
        <f t="shared" si="227"/>
        <v>0</v>
      </c>
      <c r="AL582" s="2">
        <f t="shared" si="227"/>
        <v>0</v>
      </c>
      <c r="AM582" s="2">
        <f t="shared" si="227"/>
        <v>0</v>
      </c>
      <c r="AN582" s="2">
        <f t="shared" si="227"/>
        <v>0</v>
      </c>
      <c r="AO582" s="2">
        <f t="shared" si="227"/>
        <v>0</v>
      </c>
      <c r="AP582" s="2">
        <f t="shared" si="227"/>
        <v>0</v>
      </c>
      <c r="AQ582" s="2">
        <f t="shared" si="227"/>
        <v>0</v>
      </c>
      <c r="AR582" s="2">
        <f t="shared" si="227"/>
        <v>3163.35</v>
      </c>
      <c r="AS582" s="2">
        <f t="shared" si="227"/>
        <v>3163.35</v>
      </c>
      <c r="AT582" s="2">
        <f t="shared" si="227"/>
        <v>0</v>
      </c>
      <c r="AU582" s="2">
        <f t="shared" ref="AU582:BZ582" si="228">AU586</f>
        <v>0</v>
      </c>
      <c r="AV582" s="2">
        <f t="shared" si="228"/>
        <v>0</v>
      </c>
      <c r="AW582" s="2">
        <f t="shared" si="228"/>
        <v>0</v>
      </c>
      <c r="AX582" s="2">
        <f t="shared" si="228"/>
        <v>0</v>
      </c>
      <c r="AY582" s="2">
        <f t="shared" si="228"/>
        <v>0</v>
      </c>
      <c r="AZ582" s="2">
        <f t="shared" si="228"/>
        <v>0</v>
      </c>
      <c r="BA582" s="2">
        <f t="shared" si="228"/>
        <v>0</v>
      </c>
      <c r="BB582" s="2">
        <f t="shared" si="228"/>
        <v>0</v>
      </c>
      <c r="BC582" s="2">
        <f t="shared" si="228"/>
        <v>0</v>
      </c>
      <c r="BD582" s="2">
        <f t="shared" si="228"/>
        <v>0</v>
      </c>
      <c r="BE582" s="2">
        <f t="shared" si="228"/>
        <v>0</v>
      </c>
      <c r="BF582" s="2">
        <f t="shared" si="228"/>
        <v>0</v>
      </c>
      <c r="BG582" s="2">
        <f t="shared" si="228"/>
        <v>0</v>
      </c>
      <c r="BH582" s="2">
        <f t="shared" si="228"/>
        <v>0</v>
      </c>
      <c r="BI582" s="2">
        <f t="shared" si="228"/>
        <v>0</v>
      </c>
      <c r="BJ582" s="2">
        <f t="shared" si="228"/>
        <v>0</v>
      </c>
      <c r="BK582" s="2">
        <f t="shared" si="228"/>
        <v>0</v>
      </c>
      <c r="BL582" s="2">
        <f t="shared" si="228"/>
        <v>0</v>
      </c>
      <c r="BM582" s="2">
        <f t="shared" si="228"/>
        <v>0</v>
      </c>
      <c r="BN582" s="2">
        <f t="shared" si="228"/>
        <v>0</v>
      </c>
      <c r="BO582" s="2">
        <f t="shared" si="228"/>
        <v>0</v>
      </c>
      <c r="BP582" s="2">
        <f t="shared" si="228"/>
        <v>0</v>
      </c>
      <c r="BQ582" s="2">
        <f t="shared" si="228"/>
        <v>0</v>
      </c>
      <c r="BR582" s="2">
        <f t="shared" si="228"/>
        <v>0</v>
      </c>
      <c r="BS582" s="2">
        <f t="shared" si="228"/>
        <v>0</v>
      </c>
      <c r="BT582" s="2">
        <f t="shared" si="228"/>
        <v>0</v>
      </c>
      <c r="BU582" s="2">
        <f t="shared" si="228"/>
        <v>0</v>
      </c>
      <c r="BV582" s="2">
        <f t="shared" si="228"/>
        <v>0</v>
      </c>
      <c r="BW582" s="2">
        <f t="shared" si="228"/>
        <v>0</v>
      </c>
      <c r="BX582" s="2">
        <f t="shared" si="228"/>
        <v>0</v>
      </c>
      <c r="BY582" s="2">
        <f t="shared" si="228"/>
        <v>0</v>
      </c>
      <c r="BZ582" s="2">
        <f t="shared" si="228"/>
        <v>0</v>
      </c>
      <c r="CA582" s="2">
        <f t="shared" ref="CA582:DF582" si="229">CA586</f>
        <v>3163.35</v>
      </c>
      <c r="CB582" s="2">
        <f t="shared" si="229"/>
        <v>3163.35</v>
      </c>
      <c r="CC582" s="2">
        <f t="shared" si="229"/>
        <v>0</v>
      </c>
      <c r="CD582" s="2">
        <f t="shared" si="229"/>
        <v>0</v>
      </c>
      <c r="CE582" s="2">
        <f t="shared" si="229"/>
        <v>0</v>
      </c>
      <c r="CF582" s="2">
        <f t="shared" si="229"/>
        <v>0</v>
      </c>
      <c r="CG582" s="2">
        <f t="shared" si="229"/>
        <v>0</v>
      </c>
      <c r="CH582" s="2">
        <f t="shared" si="229"/>
        <v>0</v>
      </c>
      <c r="CI582" s="2">
        <f t="shared" si="229"/>
        <v>0</v>
      </c>
      <c r="CJ582" s="2">
        <f t="shared" si="229"/>
        <v>0</v>
      </c>
      <c r="CK582" s="2">
        <f t="shared" si="229"/>
        <v>0</v>
      </c>
      <c r="CL582" s="2">
        <f t="shared" si="229"/>
        <v>0</v>
      </c>
      <c r="CM582" s="2">
        <f t="shared" si="229"/>
        <v>0</v>
      </c>
      <c r="CN582" s="2">
        <f t="shared" si="229"/>
        <v>0</v>
      </c>
      <c r="CO582" s="2">
        <f t="shared" si="229"/>
        <v>0</v>
      </c>
      <c r="CP582" s="2">
        <f t="shared" si="229"/>
        <v>0</v>
      </c>
      <c r="CQ582" s="2">
        <f t="shared" si="229"/>
        <v>0</v>
      </c>
      <c r="CR582" s="2">
        <f t="shared" si="229"/>
        <v>0</v>
      </c>
      <c r="CS582" s="2">
        <f t="shared" si="229"/>
        <v>0</v>
      </c>
      <c r="CT582" s="2">
        <f t="shared" si="229"/>
        <v>0</v>
      </c>
      <c r="CU582" s="2">
        <f t="shared" si="229"/>
        <v>0</v>
      </c>
      <c r="CV582" s="2">
        <f t="shared" si="229"/>
        <v>0</v>
      </c>
      <c r="CW582" s="2">
        <f t="shared" si="229"/>
        <v>0</v>
      </c>
      <c r="CX582" s="2">
        <f t="shared" si="229"/>
        <v>0</v>
      </c>
      <c r="CY582" s="2">
        <f t="shared" si="229"/>
        <v>0</v>
      </c>
      <c r="CZ582" s="2">
        <f t="shared" si="229"/>
        <v>0</v>
      </c>
      <c r="DA582" s="2">
        <f t="shared" si="229"/>
        <v>0</v>
      </c>
      <c r="DB582" s="2">
        <f t="shared" si="229"/>
        <v>0</v>
      </c>
      <c r="DC582" s="2">
        <f t="shared" si="229"/>
        <v>0</v>
      </c>
      <c r="DD582" s="2">
        <f t="shared" si="229"/>
        <v>0</v>
      </c>
      <c r="DE582" s="2">
        <f t="shared" si="229"/>
        <v>0</v>
      </c>
      <c r="DF582" s="2">
        <f t="shared" si="229"/>
        <v>0</v>
      </c>
      <c r="DG582" s="3">
        <f t="shared" ref="DG582:EL582" si="230">DG586</f>
        <v>0</v>
      </c>
      <c r="DH582" s="3">
        <f t="shared" si="230"/>
        <v>0</v>
      </c>
      <c r="DI582" s="3">
        <f t="shared" si="230"/>
        <v>0</v>
      </c>
      <c r="DJ582" s="3">
        <f t="shared" si="230"/>
        <v>0</v>
      </c>
      <c r="DK582" s="3">
        <f t="shared" si="230"/>
        <v>0</v>
      </c>
      <c r="DL582" s="3">
        <f t="shared" si="230"/>
        <v>0</v>
      </c>
      <c r="DM582" s="3">
        <f t="shared" si="230"/>
        <v>0</v>
      </c>
      <c r="DN582" s="3">
        <f t="shared" si="230"/>
        <v>0</v>
      </c>
      <c r="DO582" s="3">
        <f t="shared" si="230"/>
        <v>0</v>
      </c>
      <c r="DP582" s="3">
        <f t="shared" si="230"/>
        <v>0</v>
      </c>
      <c r="DQ582" s="3">
        <f t="shared" si="230"/>
        <v>0</v>
      </c>
      <c r="DR582" s="3">
        <f t="shared" si="230"/>
        <v>0</v>
      </c>
      <c r="DS582" s="3">
        <f t="shared" si="230"/>
        <v>0</v>
      </c>
      <c r="DT582" s="3">
        <f t="shared" si="230"/>
        <v>0</v>
      </c>
      <c r="DU582" s="3">
        <f t="shared" si="230"/>
        <v>0</v>
      </c>
      <c r="DV582" s="3">
        <f t="shared" si="230"/>
        <v>0</v>
      </c>
      <c r="DW582" s="3">
        <f t="shared" si="230"/>
        <v>0</v>
      </c>
      <c r="DX582" s="3">
        <f t="shared" si="230"/>
        <v>0</v>
      </c>
      <c r="DY582" s="3">
        <f t="shared" si="230"/>
        <v>0</v>
      </c>
      <c r="DZ582" s="3">
        <f t="shared" si="230"/>
        <v>0</v>
      </c>
      <c r="EA582" s="3">
        <f t="shared" si="230"/>
        <v>0</v>
      </c>
      <c r="EB582" s="3">
        <f t="shared" si="230"/>
        <v>0</v>
      </c>
      <c r="EC582" s="3">
        <f t="shared" si="230"/>
        <v>0</v>
      </c>
      <c r="ED582" s="3">
        <f t="shared" si="230"/>
        <v>0</v>
      </c>
      <c r="EE582" s="3">
        <f t="shared" si="230"/>
        <v>0</v>
      </c>
      <c r="EF582" s="3">
        <f t="shared" si="230"/>
        <v>0</v>
      </c>
      <c r="EG582" s="3">
        <f t="shared" si="230"/>
        <v>0</v>
      </c>
      <c r="EH582" s="3">
        <f t="shared" si="230"/>
        <v>0</v>
      </c>
      <c r="EI582" s="3">
        <f t="shared" si="230"/>
        <v>0</v>
      </c>
      <c r="EJ582" s="3">
        <f t="shared" si="230"/>
        <v>0</v>
      </c>
      <c r="EK582" s="3">
        <f t="shared" si="230"/>
        <v>0</v>
      </c>
      <c r="EL582" s="3">
        <f t="shared" si="230"/>
        <v>0</v>
      </c>
      <c r="EM582" s="3">
        <f t="shared" ref="EM582:FR582" si="231">EM586</f>
        <v>0</v>
      </c>
      <c r="EN582" s="3">
        <f t="shared" si="231"/>
        <v>0</v>
      </c>
      <c r="EO582" s="3">
        <f t="shared" si="231"/>
        <v>0</v>
      </c>
      <c r="EP582" s="3">
        <f t="shared" si="231"/>
        <v>0</v>
      </c>
      <c r="EQ582" s="3">
        <f t="shared" si="231"/>
        <v>0</v>
      </c>
      <c r="ER582" s="3">
        <f t="shared" si="231"/>
        <v>0</v>
      </c>
      <c r="ES582" s="3">
        <f t="shared" si="231"/>
        <v>0</v>
      </c>
      <c r="ET582" s="3">
        <f t="shared" si="231"/>
        <v>0</v>
      </c>
      <c r="EU582" s="3">
        <f t="shared" si="231"/>
        <v>0</v>
      </c>
      <c r="EV582" s="3">
        <f t="shared" si="231"/>
        <v>0</v>
      </c>
      <c r="EW582" s="3">
        <f t="shared" si="231"/>
        <v>0</v>
      </c>
      <c r="EX582" s="3">
        <f t="shared" si="231"/>
        <v>0</v>
      </c>
      <c r="EY582" s="3">
        <f t="shared" si="231"/>
        <v>0</v>
      </c>
      <c r="EZ582" s="3">
        <f t="shared" si="231"/>
        <v>0</v>
      </c>
      <c r="FA582" s="3">
        <f t="shared" si="231"/>
        <v>0</v>
      </c>
      <c r="FB582" s="3">
        <f t="shared" si="231"/>
        <v>0</v>
      </c>
      <c r="FC582" s="3">
        <f t="shared" si="231"/>
        <v>0</v>
      </c>
      <c r="FD582" s="3">
        <f t="shared" si="231"/>
        <v>0</v>
      </c>
      <c r="FE582" s="3">
        <f t="shared" si="231"/>
        <v>0</v>
      </c>
      <c r="FF582" s="3">
        <f t="shared" si="231"/>
        <v>0</v>
      </c>
      <c r="FG582" s="3">
        <f t="shared" si="231"/>
        <v>0</v>
      </c>
      <c r="FH582" s="3">
        <f t="shared" si="231"/>
        <v>0</v>
      </c>
      <c r="FI582" s="3">
        <f t="shared" si="231"/>
        <v>0</v>
      </c>
      <c r="FJ582" s="3">
        <f t="shared" si="231"/>
        <v>0</v>
      </c>
      <c r="FK582" s="3">
        <f t="shared" si="231"/>
        <v>0</v>
      </c>
      <c r="FL582" s="3">
        <f t="shared" si="231"/>
        <v>0</v>
      </c>
      <c r="FM582" s="3">
        <f t="shared" si="231"/>
        <v>0</v>
      </c>
      <c r="FN582" s="3">
        <f t="shared" si="231"/>
        <v>0</v>
      </c>
      <c r="FO582" s="3">
        <f t="shared" si="231"/>
        <v>0</v>
      </c>
      <c r="FP582" s="3">
        <f t="shared" si="231"/>
        <v>0</v>
      </c>
      <c r="FQ582" s="3">
        <f t="shared" si="231"/>
        <v>0</v>
      </c>
      <c r="FR582" s="3">
        <f t="shared" si="231"/>
        <v>0</v>
      </c>
      <c r="FS582" s="3">
        <f t="shared" ref="FS582:GX582" si="232">FS586</f>
        <v>0</v>
      </c>
      <c r="FT582" s="3">
        <f t="shared" si="232"/>
        <v>0</v>
      </c>
      <c r="FU582" s="3">
        <f t="shared" si="232"/>
        <v>0</v>
      </c>
      <c r="FV582" s="3">
        <f t="shared" si="232"/>
        <v>0</v>
      </c>
      <c r="FW582" s="3">
        <f t="shared" si="232"/>
        <v>0</v>
      </c>
      <c r="FX582" s="3">
        <f t="shared" si="232"/>
        <v>0</v>
      </c>
      <c r="FY582" s="3">
        <f t="shared" si="232"/>
        <v>0</v>
      </c>
      <c r="FZ582" s="3">
        <f t="shared" si="232"/>
        <v>0</v>
      </c>
      <c r="GA582" s="3">
        <f t="shared" si="232"/>
        <v>0</v>
      </c>
      <c r="GB582" s="3">
        <f t="shared" si="232"/>
        <v>0</v>
      </c>
      <c r="GC582" s="3">
        <f t="shared" si="232"/>
        <v>0</v>
      </c>
      <c r="GD582" s="3">
        <f t="shared" si="232"/>
        <v>0</v>
      </c>
      <c r="GE582" s="3">
        <f t="shared" si="232"/>
        <v>0</v>
      </c>
      <c r="GF582" s="3">
        <f t="shared" si="232"/>
        <v>0</v>
      </c>
      <c r="GG582" s="3">
        <f t="shared" si="232"/>
        <v>0</v>
      </c>
      <c r="GH582" s="3">
        <f t="shared" si="232"/>
        <v>0</v>
      </c>
      <c r="GI582" s="3">
        <f t="shared" si="232"/>
        <v>0</v>
      </c>
      <c r="GJ582" s="3">
        <f t="shared" si="232"/>
        <v>0</v>
      </c>
      <c r="GK582" s="3">
        <f t="shared" si="232"/>
        <v>0</v>
      </c>
      <c r="GL582" s="3">
        <f t="shared" si="232"/>
        <v>0</v>
      </c>
      <c r="GM582" s="3">
        <f t="shared" si="232"/>
        <v>0</v>
      </c>
      <c r="GN582" s="3">
        <f t="shared" si="232"/>
        <v>0</v>
      </c>
      <c r="GO582" s="3">
        <f t="shared" si="232"/>
        <v>0</v>
      </c>
      <c r="GP582" s="3">
        <f t="shared" si="232"/>
        <v>0</v>
      </c>
      <c r="GQ582" s="3">
        <f t="shared" si="232"/>
        <v>0</v>
      </c>
      <c r="GR582" s="3">
        <f t="shared" si="232"/>
        <v>0</v>
      </c>
      <c r="GS582" s="3">
        <f t="shared" si="232"/>
        <v>0</v>
      </c>
      <c r="GT582" s="3">
        <f t="shared" si="232"/>
        <v>0</v>
      </c>
      <c r="GU582" s="3">
        <f t="shared" si="232"/>
        <v>0</v>
      </c>
      <c r="GV582" s="3">
        <f t="shared" si="232"/>
        <v>0</v>
      </c>
      <c r="GW582" s="3">
        <f t="shared" si="232"/>
        <v>0</v>
      </c>
      <c r="GX582" s="3">
        <f t="shared" si="232"/>
        <v>0</v>
      </c>
    </row>
    <row r="584" spans="1:245" x14ac:dyDescent="0.2">
      <c r="A584">
        <v>17</v>
      </c>
      <c r="B584">
        <v>1</v>
      </c>
      <c r="C584">
        <f>ROW(SmtRes!A31)</f>
        <v>31</v>
      </c>
      <c r="D584">
        <f>ROW(EtalonRes!A31)</f>
        <v>31</v>
      </c>
      <c r="E584" t="s">
        <v>210</v>
      </c>
      <c r="F584" t="s">
        <v>211</v>
      </c>
      <c r="G584" t="s">
        <v>212</v>
      </c>
      <c r="H584" t="s">
        <v>20</v>
      </c>
      <c r="I584">
        <v>1</v>
      </c>
      <c r="J584">
        <v>0</v>
      </c>
      <c r="K584">
        <v>1</v>
      </c>
      <c r="O584">
        <f>ROUND(CP584,2)</f>
        <v>3163.35</v>
      </c>
      <c r="P584">
        <f>ROUND(CQ584*I584,2)</f>
        <v>0</v>
      </c>
      <c r="Q584">
        <f>ROUND(CR584*I584,2)</f>
        <v>0</v>
      </c>
      <c r="R584">
        <f>ROUND(CS584*I584,2)</f>
        <v>0</v>
      </c>
      <c r="S584">
        <f>ROUND(CT584*I584,2)</f>
        <v>3163.35</v>
      </c>
      <c r="T584">
        <f>ROUND(CU584*I584,2)</f>
        <v>0</v>
      </c>
      <c r="U584">
        <f>CV584*I584</f>
        <v>9.1999999999999993</v>
      </c>
      <c r="V584">
        <f>CW584*I584</f>
        <v>0</v>
      </c>
      <c r="W584">
        <f>ROUND(CX584*I584,2)</f>
        <v>0</v>
      </c>
      <c r="X584">
        <f>ROUND(CY584,2)</f>
        <v>0</v>
      </c>
      <c r="Y584">
        <f>ROUND(CZ584,2)</f>
        <v>0</v>
      </c>
      <c r="AA584">
        <v>290813959</v>
      </c>
      <c r="AB584">
        <f>ROUND((AC584+AD584+AF584),6)</f>
        <v>1235.682</v>
      </c>
      <c r="AC584">
        <f>ROUND((ES584),6)</f>
        <v>0</v>
      </c>
      <c r="AD584">
        <f>ROUND((((ET584)-(EU584))+AE584),6)</f>
        <v>0</v>
      </c>
      <c r="AE584">
        <f>ROUND((EU584),6)</f>
        <v>0</v>
      </c>
      <c r="AF584">
        <f>ROUND(((EV584*0.882)),6)</f>
        <v>1235.682</v>
      </c>
      <c r="AG584">
        <f>ROUND((AP584),6)</f>
        <v>0</v>
      </c>
      <c r="AH584">
        <f>(EW584)</f>
        <v>9.1999999999999993</v>
      </c>
      <c r="AI584">
        <f>(EX584)</f>
        <v>0</v>
      </c>
      <c r="AJ584">
        <f>(AS584)</f>
        <v>0</v>
      </c>
      <c r="AK584">
        <v>1401</v>
      </c>
      <c r="AL584">
        <v>0</v>
      </c>
      <c r="AM584">
        <v>0</v>
      </c>
      <c r="AN584">
        <v>0</v>
      </c>
      <c r="AO584">
        <v>1401</v>
      </c>
      <c r="AP584">
        <v>0</v>
      </c>
      <c r="AQ584">
        <v>9.1999999999999993</v>
      </c>
      <c r="AR584">
        <v>0</v>
      </c>
      <c r="AS584">
        <v>0</v>
      </c>
      <c r="AT584">
        <v>0</v>
      </c>
      <c r="AU584">
        <v>0</v>
      </c>
      <c r="AV584">
        <v>1</v>
      </c>
      <c r="AW584">
        <v>1</v>
      </c>
      <c r="AZ584">
        <v>1</v>
      </c>
      <c r="BA584">
        <v>2.56</v>
      </c>
      <c r="BB584">
        <v>1</v>
      </c>
      <c r="BC584">
        <v>1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1</v>
      </c>
      <c r="BJ584" t="s">
        <v>213</v>
      </c>
      <c r="BM584">
        <v>150</v>
      </c>
      <c r="BN584">
        <v>0</v>
      </c>
      <c r="BO584" t="s">
        <v>3</v>
      </c>
      <c r="BP584">
        <v>0</v>
      </c>
      <c r="BQ584">
        <v>1</v>
      </c>
      <c r="BR584">
        <v>0</v>
      </c>
      <c r="BS584">
        <v>2.56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0</v>
      </c>
      <c r="CA584">
        <v>0</v>
      </c>
      <c r="CB584" t="s">
        <v>3</v>
      </c>
      <c r="CE584">
        <v>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>(P584+Q584+S584)</f>
        <v>3163.35</v>
      </c>
      <c r="CQ584">
        <f>AC584*BC584</f>
        <v>0</v>
      </c>
      <c r="CR584">
        <f>(((ET584)*BB584-(EU584)*BS584)+AE584*BS584)</f>
        <v>0</v>
      </c>
      <c r="CS584">
        <f>AE584*BS584</f>
        <v>0</v>
      </c>
      <c r="CT584">
        <f>AF584*BA584</f>
        <v>3163.3459200000002</v>
      </c>
      <c r="CU584">
        <f>AG584</f>
        <v>0</v>
      </c>
      <c r="CV584">
        <f>AH584</f>
        <v>9.1999999999999993</v>
      </c>
      <c r="CW584">
        <f>AI584</f>
        <v>0</v>
      </c>
      <c r="CX584">
        <f>AJ584</f>
        <v>0</v>
      </c>
      <c r="CY584">
        <f>(((S584+R584)*AT584)/100)</f>
        <v>0</v>
      </c>
      <c r="CZ584">
        <f>(((S584+R584)*AU584)/100)</f>
        <v>0</v>
      </c>
      <c r="DC584" t="s">
        <v>3</v>
      </c>
      <c r="DD584" t="s">
        <v>3</v>
      </c>
      <c r="DE584" t="s">
        <v>3</v>
      </c>
      <c r="DF584" t="s">
        <v>3</v>
      </c>
      <c r="DG584" t="s">
        <v>22</v>
      </c>
      <c r="DH584" t="s">
        <v>3</v>
      </c>
      <c r="DI584" t="s">
        <v>3</v>
      </c>
      <c r="DJ584" t="s">
        <v>3</v>
      </c>
      <c r="DK584" t="s">
        <v>3</v>
      </c>
      <c r="DL584" t="s">
        <v>3</v>
      </c>
      <c r="DM584" t="s">
        <v>3</v>
      </c>
      <c r="DN584">
        <v>0</v>
      </c>
      <c r="DO584">
        <v>0</v>
      </c>
      <c r="DP584">
        <v>1</v>
      </c>
      <c r="DQ584">
        <v>1</v>
      </c>
      <c r="DU584">
        <v>1010</v>
      </c>
      <c r="DV584" t="s">
        <v>20</v>
      </c>
      <c r="DW584" t="s">
        <v>23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239517836</v>
      </c>
      <c r="EF584">
        <v>1</v>
      </c>
      <c r="EG584" t="s">
        <v>24</v>
      </c>
      <c r="EH584">
        <v>0</v>
      </c>
      <c r="EI584" t="s">
        <v>3</v>
      </c>
      <c r="EJ584">
        <v>1</v>
      </c>
      <c r="EK584">
        <v>150</v>
      </c>
      <c r="EL584" t="s">
        <v>25</v>
      </c>
      <c r="EM584" t="s">
        <v>26</v>
      </c>
      <c r="EO584" t="s">
        <v>3</v>
      </c>
      <c r="EQ584">
        <v>0</v>
      </c>
      <c r="ER584">
        <v>1401</v>
      </c>
      <c r="ES584">
        <v>0</v>
      </c>
      <c r="ET584">
        <v>0</v>
      </c>
      <c r="EU584">
        <v>0</v>
      </c>
      <c r="EV584">
        <v>1401</v>
      </c>
      <c r="EW584">
        <v>9.1999999999999993</v>
      </c>
      <c r="EX584">
        <v>0</v>
      </c>
      <c r="EY584">
        <v>0</v>
      </c>
      <c r="FQ584">
        <v>0</v>
      </c>
      <c r="FR584">
        <f>ROUND(IF(BI584=3,GM584,0),2)</f>
        <v>0</v>
      </c>
      <c r="FS584">
        <v>0</v>
      </c>
      <c r="FX584">
        <v>0</v>
      </c>
      <c r="FY584">
        <v>0</v>
      </c>
      <c r="GA584" t="s">
        <v>3</v>
      </c>
      <c r="GD584">
        <v>1</v>
      </c>
      <c r="GF584">
        <v>288715690</v>
      </c>
      <c r="GG584">
        <v>2</v>
      </c>
      <c r="GH584">
        <v>1</v>
      </c>
      <c r="GI584">
        <v>3</v>
      </c>
      <c r="GJ584">
        <v>0</v>
      </c>
      <c r="GK584">
        <v>0</v>
      </c>
      <c r="GL584">
        <f>ROUND(IF(AND(BH584=3,BI584=3,FS584&lt;&gt;0),P584,0),2)</f>
        <v>0</v>
      </c>
      <c r="GM584">
        <f>ROUND(O584+X584+Y584,2)+GX584</f>
        <v>3163.35</v>
      </c>
      <c r="GN584">
        <f>IF(OR(BI584=0,BI584=1),GM584-GX584,0)</f>
        <v>3163.35</v>
      </c>
      <c r="GO584">
        <f>IF(BI584=2,GM584-GX584,0)</f>
        <v>0</v>
      </c>
      <c r="GP584">
        <f>IF(BI584=4,GM584-GX584,0)</f>
        <v>0</v>
      </c>
      <c r="GR584">
        <v>0</v>
      </c>
      <c r="GS584">
        <v>3</v>
      </c>
      <c r="GT584">
        <v>0</v>
      </c>
      <c r="GU584" t="s">
        <v>3</v>
      </c>
      <c r="GV584">
        <f>ROUND((GT584),6)</f>
        <v>0</v>
      </c>
      <c r="GW584">
        <v>1</v>
      </c>
      <c r="GX584">
        <f>ROUND(HC584*I584,2)</f>
        <v>0</v>
      </c>
      <c r="HA584">
        <v>0</v>
      </c>
      <c r="HB584">
        <v>0</v>
      </c>
      <c r="HC584">
        <f>GV584*GW584</f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6" spans="1:245" x14ac:dyDescent="0.2">
      <c r="A586" s="2">
        <v>51</v>
      </c>
      <c r="B586" s="2">
        <f>B580</f>
        <v>1</v>
      </c>
      <c r="C586" s="2">
        <f>A580</f>
        <v>4</v>
      </c>
      <c r="D586" s="2">
        <f>ROW(A580)</f>
        <v>580</v>
      </c>
      <c r="E586" s="2"/>
      <c r="F586" s="2" t="str">
        <f>IF(F580&lt;&gt;"",F580,"")</f>
        <v>Новый раздел</v>
      </c>
      <c r="G586" s="2" t="str">
        <f>IF(G580&lt;&gt;"",G580,"")</f>
        <v>13. Электрические котлы.Техническое обслуживание в объеме планового ТО проводимого в течении кален.года в процессе работы оборудования.</v>
      </c>
      <c r="H586" s="2">
        <v>0</v>
      </c>
      <c r="I586" s="2"/>
      <c r="J586" s="2"/>
      <c r="K586" s="2"/>
      <c r="L586" s="2"/>
      <c r="M586" s="2"/>
      <c r="N586" s="2"/>
      <c r="O586" s="2">
        <f t="shared" ref="O586:T586" si="233">ROUND(AB586,2)</f>
        <v>3163.35</v>
      </c>
      <c r="P586" s="2">
        <f t="shared" si="233"/>
        <v>0</v>
      </c>
      <c r="Q586" s="2">
        <f t="shared" si="233"/>
        <v>0</v>
      </c>
      <c r="R586" s="2">
        <f t="shared" si="233"/>
        <v>0</v>
      </c>
      <c r="S586" s="2">
        <f t="shared" si="233"/>
        <v>3163.35</v>
      </c>
      <c r="T586" s="2">
        <f t="shared" si="233"/>
        <v>0</v>
      </c>
      <c r="U586" s="2">
        <f>AH586</f>
        <v>9.1999999999999993</v>
      </c>
      <c r="V586" s="2">
        <f>AI586</f>
        <v>0</v>
      </c>
      <c r="W586" s="2">
        <f>ROUND(AJ586,2)</f>
        <v>0</v>
      </c>
      <c r="X586" s="2">
        <f>ROUND(AK586,2)</f>
        <v>0</v>
      </c>
      <c r="Y586" s="2">
        <f>ROUND(AL586,2)</f>
        <v>0</v>
      </c>
      <c r="Z586" s="2"/>
      <c r="AA586" s="2"/>
      <c r="AB586" s="2">
        <f>ROUND(SUMIF(AA584:AA584,"=290813959",O584:O584),2)</f>
        <v>3163.35</v>
      </c>
      <c r="AC586" s="2">
        <f>ROUND(SUMIF(AA584:AA584,"=290813959",P584:P584),2)</f>
        <v>0</v>
      </c>
      <c r="AD586" s="2">
        <f>ROUND(SUMIF(AA584:AA584,"=290813959",Q584:Q584),2)</f>
        <v>0</v>
      </c>
      <c r="AE586" s="2">
        <f>ROUND(SUMIF(AA584:AA584,"=290813959",R584:R584),2)</f>
        <v>0</v>
      </c>
      <c r="AF586" s="2">
        <f>ROUND(SUMIF(AA584:AA584,"=290813959",S584:S584),2)</f>
        <v>3163.35</v>
      </c>
      <c r="AG586" s="2">
        <f>ROUND(SUMIF(AA584:AA584,"=290813959",T584:T584),2)</f>
        <v>0</v>
      </c>
      <c r="AH586" s="2">
        <f>SUMIF(AA584:AA584,"=290813959",U584:U584)</f>
        <v>9.1999999999999993</v>
      </c>
      <c r="AI586" s="2">
        <f>SUMIF(AA584:AA584,"=290813959",V584:V584)</f>
        <v>0</v>
      </c>
      <c r="AJ586" s="2">
        <f>ROUND(SUMIF(AA584:AA584,"=290813959",W584:W584),2)</f>
        <v>0</v>
      </c>
      <c r="AK586" s="2">
        <f>ROUND(SUMIF(AA584:AA584,"=290813959",X584:X584),2)</f>
        <v>0</v>
      </c>
      <c r="AL586" s="2">
        <f>ROUND(SUMIF(AA584:AA584,"=290813959",Y584:Y584),2)</f>
        <v>0</v>
      </c>
      <c r="AM586" s="2"/>
      <c r="AN586" s="2"/>
      <c r="AO586" s="2">
        <f t="shared" ref="AO586:BD586" si="234">ROUND(BX586,2)</f>
        <v>0</v>
      </c>
      <c r="AP586" s="2">
        <f t="shared" si="234"/>
        <v>0</v>
      </c>
      <c r="AQ586" s="2">
        <f t="shared" si="234"/>
        <v>0</v>
      </c>
      <c r="AR586" s="2">
        <f t="shared" si="234"/>
        <v>3163.35</v>
      </c>
      <c r="AS586" s="2">
        <f t="shared" si="234"/>
        <v>3163.35</v>
      </c>
      <c r="AT586" s="2">
        <f t="shared" si="234"/>
        <v>0</v>
      </c>
      <c r="AU586" s="2">
        <f t="shared" si="234"/>
        <v>0</v>
      </c>
      <c r="AV586" s="2">
        <f t="shared" si="234"/>
        <v>0</v>
      </c>
      <c r="AW586" s="2">
        <f t="shared" si="234"/>
        <v>0</v>
      </c>
      <c r="AX586" s="2">
        <f t="shared" si="234"/>
        <v>0</v>
      </c>
      <c r="AY586" s="2">
        <f t="shared" si="234"/>
        <v>0</v>
      </c>
      <c r="AZ586" s="2">
        <f t="shared" si="234"/>
        <v>0</v>
      </c>
      <c r="BA586" s="2">
        <f t="shared" si="234"/>
        <v>0</v>
      </c>
      <c r="BB586" s="2">
        <f t="shared" si="234"/>
        <v>0</v>
      </c>
      <c r="BC586" s="2">
        <f t="shared" si="234"/>
        <v>0</v>
      </c>
      <c r="BD586" s="2">
        <f t="shared" si="234"/>
        <v>0</v>
      </c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>
        <f>ROUND(SUMIF(AA584:AA584,"=290813959",FQ584:FQ584),2)</f>
        <v>0</v>
      </c>
      <c r="BY586" s="2">
        <f>ROUND(SUMIF(AA584:AA584,"=290813959",FR584:FR584),2)</f>
        <v>0</v>
      </c>
      <c r="BZ586" s="2">
        <f>ROUND(SUMIF(AA584:AA584,"=290813959",GL584:GL584),2)</f>
        <v>0</v>
      </c>
      <c r="CA586" s="2">
        <f>ROUND(SUMIF(AA584:AA584,"=290813959",GM584:GM584),2)</f>
        <v>3163.35</v>
      </c>
      <c r="CB586" s="2">
        <f>ROUND(SUMIF(AA584:AA584,"=290813959",GN584:GN584),2)</f>
        <v>3163.35</v>
      </c>
      <c r="CC586" s="2">
        <f>ROUND(SUMIF(AA584:AA584,"=290813959",GO584:GO584),2)</f>
        <v>0</v>
      </c>
      <c r="CD586" s="2">
        <f>ROUND(SUMIF(AA584:AA584,"=290813959",GP584:GP584),2)</f>
        <v>0</v>
      </c>
      <c r="CE586" s="2">
        <f>AC586-BX586</f>
        <v>0</v>
      </c>
      <c r="CF586" s="2">
        <f>AC586-BY586</f>
        <v>0</v>
      </c>
      <c r="CG586" s="2">
        <f>BX586-BZ586</f>
        <v>0</v>
      </c>
      <c r="CH586" s="2">
        <f>AC586-BX586-BY586+BZ586</f>
        <v>0</v>
      </c>
      <c r="CI586" s="2">
        <f>BY586-BZ586</f>
        <v>0</v>
      </c>
      <c r="CJ586" s="2">
        <f>ROUND(SUMIF(AA584:AA584,"=290813959",GX584:GX584),2)</f>
        <v>0</v>
      </c>
      <c r="CK586" s="2">
        <f>ROUND(SUMIF(AA584:AA584,"=290813959",GY584:GY584),2)</f>
        <v>0</v>
      </c>
      <c r="CL586" s="2">
        <f>ROUND(SUMIF(AA584:AA584,"=290813959",GZ584:GZ584),2)</f>
        <v>0</v>
      </c>
      <c r="CM586" s="2">
        <f>ROUND(SUMIF(AA584:AA584,"=290813959",HD584:HD584),2)</f>
        <v>0</v>
      </c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>
        <v>0</v>
      </c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201</v>
      </c>
      <c r="F588" s="4">
        <f>ROUND(Source!O586,O588)</f>
        <v>3163.35</v>
      </c>
      <c r="G588" s="4" t="s">
        <v>46</v>
      </c>
      <c r="H588" s="4" t="s">
        <v>47</v>
      </c>
      <c r="I588" s="4"/>
      <c r="J588" s="4"/>
      <c r="K588" s="4">
        <v>201</v>
      </c>
      <c r="L588" s="4">
        <v>1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3163.35</v>
      </c>
      <c r="X588" s="4">
        <v>1</v>
      </c>
      <c r="Y588" s="4">
        <v>3163.35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202</v>
      </c>
      <c r="F589" s="4">
        <f>ROUND(Source!P586,O589)</f>
        <v>0</v>
      </c>
      <c r="G589" s="4" t="s">
        <v>48</v>
      </c>
      <c r="H589" s="4" t="s">
        <v>49</v>
      </c>
      <c r="I589" s="4"/>
      <c r="J589" s="4"/>
      <c r="K589" s="4">
        <v>202</v>
      </c>
      <c r="L589" s="4">
        <v>2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222</v>
      </c>
      <c r="F590" s="4">
        <f>ROUND(Source!AO586,O590)</f>
        <v>0</v>
      </c>
      <c r="G590" s="4" t="s">
        <v>50</v>
      </c>
      <c r="H590" s="4" t="s">
        <v>51</v>
      </c>
      <c r="I590" s="4"/>
      <c r="J590" s="4"/>
      <c r="K590" s="4">
        <v>222</v>
      </c>
      <c r="L590" s="4">
        <v>3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225</v>
      </c>
      <c r="F591" s="4">
        <f>ROUND(Source!AV586,O591)</f>
        <v>0</v>
      </c>
      <c r="G591" s="4" t="s">
        <v>52</v>
      </c>
      <c r="H591" s="4" t="s">
        <v>53</v>
      </c>
      <c r="I591" s="4"/>
      <c r="J591" s="4"/>
      <c r="K591" s="4">
        <v>225</v>
      </c>
      <c r="L591" s="4">
        <v>4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226</v>
      </c>
      <c r="F592" s="4">
        <f>ROUND(Source!AW586,O592)</f>
        <v>0</v>
      </c>
      <c r="G592" s="4" t="s">
        <v>54</v>
      </c>
      <c r="H592" s="4" t="s">
        <v>55</v>
      </c>
      <c r="I592" s="4"/>
      <c r="J592" s="4"/>
      <c r="K592" s="4">
        <v>226</v>
      </c>
      <c r="L592" s="4">
        <v>5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227</v>
      </c>
      <c r="F593" s="4">
        <f>ROUND(Source!AX586,O593)</f>
        <v>0</v>
      </c>
      <c r="G593" s="4" t="s">
        <v>56</v>
      </c>
      <c r="H593" s="4" t="s">
        <v>57</v>
      </c>
      <c r="I593" s="4"/>
      <c r="J593" s="4"/>
      <c r="K593" s="4">
        <v>227</v>
      </c>
      <c r="L593" s="4">
        <v>6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228</v>
      </c>
      <c r="F594" s="4">
        <f>ROUND(Source!AY586,O594)</f>
        <v>0</v>
      </c>
      <c r="G594" s="4" t="s">
        <v>58</v>
      </c>
      <c r="H594" s="4" t="s">
        <v>59</v>
      </c>
      <c r="I594" s="4"/>
      <c r="J594" s="4"/>
      <c r="K594" s="4">
        <v>228</v>
      </c>
      <c r="L594" s="4">
        <v>7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216</v>
      </c>
      <c r="F595" s="4">
        <f>ROUND(Source!AP586,O595)</f>
        <v>0</v>
      </c>
      <c r="G595" s="4" t="s">
        <v>60</v>
      </c>
      <c r="H595" s="4" t="s">
        <v>61</v>
      </c>
      <c r="I595" s="4"/>
      <c r="J595" s="4"/>
      <c r="K595" s="4">
        <v>216</v>
      </c>
      <c r="L595" s="4">
        <v>8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223</v>
      </c>
      <c r="F596" s="4">
        <f>ROUND(Source!AQ586,O596)</f>
        <v>0</v>
      </c>
      <c r="G596" s="4" t="s">
        <v>62</v>
      </c>
      <c r="H596" s="4" t="s">
        <v>63</v>
      </c>
      <c r="I596" s="4"/>
      <c r="J596" s="4"/>
      <c r="K596" s="4">
        <v>223</v>
      </c>
      <c r="L596" s="4">
        <v>9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229</v>
      </c>
      <c r="F597" s="4">
        <f>ROUND(Source!AZ586,O597)</f>
        <v>0</v>
      </c>
      <c r="G597" s="4" t="s">
        <v>64</v>
      </c>
      <c r="H597" s="4" t="s">
        <v>65</v>
      </c>
      <c r="I597" s="4"/>
      <c r="J597" s="4"/>
      <c r="K597" s="4">
        <v>229</v>
      </c>
      <c r="L597" s="4">
        <v>10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203</v>
      </c>
      <c r="F598" s="4">
        <f>ROUND(Source!Q586,O598)</f>
        <v>0</v>
      </c>
      <c r="G598" s="4" t="s">
        <v>66</v>
      </c>
      <c r="H598" s="4" t="s">
        <v>67</v>
      </c>
      <c r="I598" s="4"/>
      <c r="J598" s="4"/>
      <c r="K598" s="4">
        <v>203</v>
      </c>
      <c r="L598" s="4">
        <v>11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231</v>
      </c>
      <c r="F599" s="4">
        <f>ROUND(Source!BB586,O599)</f>
        <v>0</v>
      </c>
      <c r="G599" s="4" t="s">
        <v>68</v>
      </c>
      <c r="H599" s="4" t="s">
        <v>69</v>
      </c>
      <c r="I599" s="4"/>
      <c r="J599" s="4"/>
      <c r="K599" s="4">
        <v>231</v>
      </c>
      <c r="L599" s="4">
        <v>12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204</v>
      </c>
      <c r="F600" s="4">
        <f>ROUND(Source!R586,O600)</f>
        <v>0</v>
      </c>
      <c r="G600" s="4" t="s">
        <v>70</v>
      </c>
      <c r="H600" s="4" t="s">
        <v>71</v>
      </c>
      <c r="I600" s="4"/>
      <c r="J600" s="4"/>
      <c r="K600" s="4">
        <v>204</v>
      </c>
      <c r="L600" s="4">
        <v>13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205</v>
      </c>
      <c r="F601" s="4">
        <f>ROUND(Source!S586,O601)</f>
        <v>3163.35</v>
      </c>
      <c r="G601" s="4" t="s">
        <v>72</v>
      </c>
      <c r="H601" s="4" t="s">
        <v>73</v>
      </c>
      <c r="I601" s="4"/>
      <c r="J601" s="4"/>
      <c r="K601" s="4">
        <v>205</v>
      </c>
      <c r="L601" s="4">
        <v>14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3163.35</v>
      </c>
      <c r="X601" s="4">
        <v>1</v>
      </c>
      <c r="Y601" s="4">
        <v>3163.35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232</v>
      </c>
      <c r="F602" s="4">
        <f>ROUND(Source!BC586,O602)</f>
        <v>0</v>
      </c>
      <c r="G602" s="4" t="s">
        <v>74</v>
      </c>
      <c r="H602" s="4" t="s">
        <v>75</v>
      </c>
      <c r="I602" s="4"/>
      <c r="J602" s="4"/>
      <c r="K602" s="4">
        <v>232</v>
      </c>
      <c r="L602" s="4">
        <v>15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214</v>
      </c>
      <c r="F603" s="4">
        <f>ROUND(Source!AS586,O603)</f>
        <v>3163.35</v>
      </c>
      <c r="G603" s="4" t="s">
        <v>76</v>
      </c>
      <c r="H603" s="4" t="s">
        <v>77</v>
      </c>
      <c r="I603" s="4"/>
      <c r="J603" s="4"/>
      <c r="K603" s="4">
        <v>214</v>
      </c>
      <c r="L603" s="4">
        <v>16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3163.35</v>
      </c>
      <c r="X603" s="4">
        <v>1</v>
      </c>
      <c r="Y603" s="4">
        <v>3163.35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215</v>
      </c>
      <c r="F604" s="4">
        <f>ROUND(Source!AT586,O604)</f>
        <v>0</v>
      </c>
      <c r="G604" s="4" t="s">
        <v>78</v>
      </c>
      <c r="H604" s="4" t="s">
        <v>79</v>
      </c>
      <c r="I604" s="4"/>
      <c r="J604" s="4"/>
      <c r="K604" s="4">
        <v>215</v>
      </c>
      <c r="L604" s="4">
        <v>17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217</v>
      </c>
      <c r="F605" s="4">
        <f>ROUND(Source!AU586,O605)</f>
        <v>0</v>
      </c>
      <c r="G605" s="4" t="s">
        <v>80</v>
      </c>
      <c r="H605" s="4" t="s">
        <v>81</v>
      </c>
      <c r="I605" s="4"/>
      <c r="J605" s="4"/>
      <c r="K605" s="4">
        <v>217</v>
      </c>
      <c r="L605" s="4">
        <v>18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230</v>
      </c>
      <c r="F606" s="4">
        <f>ROUND(Source!BA586,O606)</f>
        <v>0</v>
      </c>
      <c r="G606" s="4" t="s">
        <v>82</v>
      </c>
      <c r="H606" s="4" t="s">
        <v>83</v>
      </c>
      <c r="I606" s="4"/>
      <c r="J606" s="4"/>
      <c r="K606" s="4">
        <v>230</v>
      </c>
      <c r="L606" s="4">
        <v>19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206</v>
      </c>
      <c r="F607" s="4">
        <f>ROUND(Source!T586,O607)</f>
        <v>0</v>
      </c>
      <c r="G607" s="4" t="s">
        <v>84</v>
      </c>
      <c r="H607" s="4" t="s">
        <v>85</v>
      </c>
      <c r="I607" s="4"/>
      <c r="J607" s="4"/>
      <c r="K607" s="4">
        <v>206</v>
      </c>
      <c r="L607" s="4">
        <v>20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207</v>
      </c>
      <c r="F608" s="4">
        <f>Source!U586</f>
        <v>9.1999999999999993</v>
      </c>
      <c r="G608" s="4" t="s">
        <v>86</v>
      </c>
      <c r="H608" s="4" t="s">
        <v>87</v>
      </c>
      <c r="I608" s="4"/>
      <c r="J608" s="4"/>
      <c r="K608" s="4">
        <v>207</v>
      </c>
      <c r="L608" s="4">
        <v>21</v>
      </c>
      <c r="M608" s="4">
        <v>3</v>
      </c>
      <c r="N608" s="4" t="s">
        <v>3</v>
      </c>
      <c r="O608" s="4">
        <v>-1</v>
      </c>
      <c r="P608" s="4"/>
      <c r="Q608" s="4"/>
      <c r="R608" s="4"/>
      <c r="S608" s="4"/>
      <c r="T608" s="4"/>
      <c r="U608" s="4"/>
      <c r="V608" s="4"/>
      <c r="W608" s="4">
        <v>9.1999999999999993</v>
      </c>
      <c r="X608" s="4">
        <v>1</v>
      </c>
      <c r="Y608" s="4">
        <v>9.1999999999999993</v>
      </c>
      <c r="Z608" s="4"/>
      <c r="AA608" s="4"/>
      <c r="AB608" s="4"/>
    </row>
    <row r="609" spans="1:245" x14ac:dyDescent="0.2">
      <c r="A609" s="4">
        <v>50</v>
      </c>
      <c r="B609" s="4">
        <v>0</v>
      </c>
      <c r="C609" s="4">
        <v>0</v>
      </c>
      <c r="D609" s="4">
        <v>1</v>
      </c>
      <c r="E609" s="4">
        <v>208</v>
      </c>
      <c r="F609" s="4">
        <f>Source!V586</f>
        <v>0</v>
      </c>
      <c r="G609" s="4" t="s">
        <v>88</v>
      </c>
      <c r="H609" s="4" t="s">
        <v>89</v>
      </c>
      <c r="I609" s="4"/>
      <c r="J609" s="4"/>
      <c r="K609" s="4">
        <v>208</v>
      </c>
      <c r="L609" s="4">
        <v>22</v>
      </c>
      <c r="M609" s="4">
        <v>3</v>
      </c>
      <c r="N609" s="4" t="s">
        <v>3</v>
      </c>
      <c r="O609" s="4">
        <v>-1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45" x14ac:dyDescent="0.2">
      <c r="A610" s="4">
        <v>50</v>
      </c>
      <c r="B610" s="4">
        <v>0</v>
      </c>
      <c r="C610" s="4">
        <v>0</v>
      </c>
      <c r="D610" s="4">
        <v>1</v>
      </c>
      <c r="E610" s="4">
        <v>209</v>
      </c>
      <c r="F610" s="4">
        <f>ROUND(Source!W586,O610)</f>
        <v>0</v>
      </c>
      <c r="G610" s="4" t="s">
        <v>90</v>
      </c>
      <c r="H610" s="4" t="s">
        <v>91</v>
      </c>
      <c r="I610" s="4"/>
      <c r="J610" s="4"/>
      <c r="K610" s="4">
        <v>209</v>
      </c>
      <c r="L610" s="4">
        <v>23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45" x14ac:dyDescent="0.2">
      <c r="A611" s="4">
        <v>50</v>
      </c>
      <c r="B611" s="4">
        <v>0</v>
      </c>
      <c r="C611" s="4">
        <v>0</v>
      </c>
      <c r="D611" s="4">
        <v>1</v>
      </c>
      <c r="E611" s="4">
        <v>233</v>
      </c>
      <c r="F611" s="4">
        <f>ROUND(Source!BD586,O611)</f>
        <v>0</v>
      </c>
      <c r="G611" s="4" t="s">
        <v>92</v>
      </c>
      <c r="H611" s="4" t="s">
        <v>93</v>
      </c>
      <c r="I611" s="4"/>
      <c r="J611" s="4"/>
      <c r="K611" s="4">
        <v>233</v>
      </c>
      <c r="L611" s="4">
        <v>24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45" x14ac:dyDescent="0.2">
      <c r="A612" s="4">
        <v>50</v>
      </c>
      <c r="B612" s="4">
        <v>0</v>
      </c>
      <c r="C612" s="4">
        <v>0</v>
      </c>
      <c r="D612" s="4">
        <v>1</v>
      </c>
      <c r="E612" s="4">
        <v>210</v>
      </c>
      <c r="F612" s="4">
        <f>ROUND(Source!X586,O612)</f>
        <v>0</v>
      </c>
      <c r="G612" s="4" t="s">
        <v>94</v>
      </c>
      <c r="H612" s="4" t="s">
        <v>95</v>
      </c>
      <c r="I612" s="4"/>
      <c r="J612" s="4"/>
      <c r="K612" s="4">
        <v>210</v>
      </c>
      <c r="L612" s="4">
        <v>25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45" x14ac:dyDescent="0.2">
      <c r="A613" s="4">
        <v>50</v>
      </c>
      <c r="B613" s="4">
        <v>0</v>
      </c>
      <c r="C613" s="4">
        <v>0</v>
      </c>
      <c r="D613" s="4">
        <v>1</v>
      </c>
      <c r="E613" s="4">
        <v>211</v>
      </c>
      <c r="F613" s="4">
        <f>ROUND(Source!Y586,O613)</f>
        <v>0</v>
      </c>
      <c r="G613" s="4" t="s">
        <v>96</v>
      </c>
      <c r="H613" s="4" t="s">
        <v>97</v>
      </c>
      <c r="I613" s="4"/>
      <c r="J613" s="4"/>
      <c r="K613" s="4">
        <v>211</v>
      </c>
      <c r="L613" s="4">
        <v>26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45" x14ac:dyDescent="0.2">
      <c r="A614" s="4">
        <v>50</v>
      </c>
      <c r="B614" s="4">
        <v>0</v>
      </c>
      <c r="C614" s="4">
        <v>0</v>
      </c>
      <c r="D614" s="4">
        <v>1</v>
      </c>
      <c r="E614" s="4">
        <v>224</v>
      </c>
      <c r="F614" s="4">
        <f>ROUND(Source!AR586,O614)</f>
        <v>3163.35</v>
      </c>
      <c r="G614" s="4" t="s">
        <v>98</v>
      </c>
      <c r="H614" s="4" t="s">
        <v>99</v>
      </c>
      <c r="I614" s="4"/>
      <c r="J614" s="4"/>
      <c r="K614" s="4">
        <v>224</v>
      </c>
      <c r="L614" s="4">
        <v>27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3163.35</v>
      </c>
      <c r="X614" s="4">
        <v>1</v>
      </c>
      <c r="Y614" s="4">
        <v>3163.35</v>
      </c>
      <c r="Z614" s="4"/>
      <c r="AA614" s="4"/>
      <c r="AB614" s="4"/>
    </row>
    <row r="616" spans="1:245" x14ac:dyDescent="0.2">
      <c r="A616" s="1">
        <v>4</v>
      </c>
      <c r="B616" s="1">
        <v>1</v>
      </c>
      <c r="C616" s="1"/>
      <c r="D616" s="1">
        <f>ROW(A628)</f>
        <v>628</v>
      </c>
      <c r="E616" s="1"/>
      <c r="F616" s="1" t="s">
        <v>15</v>
      </c>
      <c r="G616" s="1" t="s">
        <v>214</v>
      </c>
      <c r="H616" s="1" t="s">
        <v>3</v>
      </c>
      <c r="I616" s="1">
        <v>0</v>
      </c>
      <c r="J616" s="1"/>
      <c r="K616" s="1">
        <v>-1</v>
      </c>
      <c r="L616" s="1"/>
      <c r="M616" s="1" t="s">
        <v>3</v>
      </c>
      <c r="N616" s="1"/>
      <c r="O616" s="1"/>
      <c r="P616" s="1"/>
      <c r="Q616" s="1"/>
      <c r="R616" s="1"/>
      <c r="S616" s="1">
        <v>0</v>
      </c>
      <c r="T616" s="1"/>
      <c r="U616" s="1" t="s">
        <v>3</v>
      </c>
      <c r="V616" s="1">
        <v>0</v>
      </c>
      <c r="W616" s="1"/>
      <c r="X616" s="1"/>
      <c r="Y616" s="1"/>
      <c r="Z616" s="1"/>
      <c r="AA616" s="1"/>
      <c r="AB616" s="1" t="s">
        <v>3</v>
      </c>
      <c r="AC616" s="1" t="s">
        <v>3</v>
      </c>
      <c r="AD616" s="1" t="s">
        <v>3</v>
      </c>
      <c r="AE616" s="1" t="s">
        <v>3</v>
      </c>
      <c r="AF616" s="1" t="s">
        <v>3</v>
      </c>
      <c r="AG616" s="1" t="s">
        <v>3</v>
      </c>
      <c r="AH616" s="1"/>
      <c r="AI616" s="1"/>
      <c r="AJ616" s="1"/>
      <c r="AK616" s="1"/>
      <c r="AL616" s="1"/>
      <c r="AM616" s="1"/>
      <c r="AN616" s="1"/>
      <c r="AO616" s="1"/>
      <c r="AP616" s="1" t="s">
        <v>3</v>
      </c>
      <c r="AQ616" s="1" t="s">
        <v>3</v>
      </c>
      <c r="AR616" s="1" t="s">
        <v>3</v>
      </c>
      <c r="AS616" s="1"/>
      <c r="AT616" s="1"/>
      <c r="AU616" s="1"/>
      <c r="AV616" s="1"/>
      <c r="AW616" s="1"/>
      <c r="AX616" s="1"/>
      <c r="AY616" s="1"/>
      <c r="AZ616" s="1" t="s">
        <v>3</v>
      </c>
      <c r="BA616" s="1"/>
      <c r="BB616" s="1" t="s">
        <v>3</v>
      </c>
      <c r="BC616" s="1" t="s">
        <v>3</v>
      </c>
      <c r="BD616" s="1" t="s">
        <v>3</v>
      </c>
      <c r="BE616" s="1" t="s">
        <v>3</v>
      </c>
      <c r="BF616" s="1" t="s">
        <v>3</v>
      </c>
      <c r="BG616" s="1" t="s">
        <v>3</v>
      </c>
      <c r="BH616" s="1" t="s">
        <v>3</v>
      </c>
      <c r="BI616" s="1" t="s">
        <v>3</v>
      </c>
      <c r="BJ616" s="1" t="s">
        <v>3</v>
      </c>
      <c r="BK616" s="1" t="s">
        <v>3</v>
      </c>
      <c r="BL616" s="1" t="s">
        <v>3</v>
      </c>
      <c r="BM616" s="1" t="s">
        <v>3</v>
      </c>
      <c r="BN616" s="1" t="s">
        <v>3</v>
      </c>
      <c r="BO616" s="1" t="s">
        <v>3</v>
      </c>
      <c r="BP616" s="1" t="s">
        <v>3</v>
      </c>
      <c r="BQ616" s="1"/>
      <c r="BR616" s="1"/>
      <c r="BS616" s="1"/>
      <c r="BT616" s="1"/>
      <c r="BU616" s="1"/>
      <c r="BV616" s="1"/>
      <c r="BW616" s="1"/>
      <c r="BX616" s="1">
        <v>0</v>
      </c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>
        <v>0</v>
      </c>
    </row>
    <row r="618" spans="1:245" x14ac:dyDescent="0.2">
      <c r="A618" s="2">
        <v>52</v>
      </c>
      <c r="B618" s="2">
        <f t="shared" ref="B618:G618" si="235">B628</f>
        <v>1</v>
      </c>
      <c r="C618" s="2">
        <f t="shared" si="235"/>
        <v>4</v>
      </c>
      <c r="D618" s="2">
        <f t="shared" si="235"/>
        <v>616</v>
      </c>
      <c r="E618" s="2">
        <f t="shared" si="235"/>
        <v>0</v>
      </c>
      <c r="F618" s="2" t="str">
        <f t="shared" si="235"/>
        <v>Новый раздел</v>
      </c>
      <c r="G618" s="2" t="str">
        <f t="shared" si="235"/>
        <v>14.Теплообменники.Техническое обслуживание в объеме планового ТО проводимого в течении кален.года в процессе работы оборудования.</v>
      </c>
      <c r="H618" s="2"/>
      <c r="I618" s="2"/>
      <c r="J618" s="2"/>
      <c r="K618" s="2"/>
      <c r="L618" s="2"/>
      <c r="M618" s="2"/>
      <c r="N618" s="2"/>
      <c r="O618" s="2">
        <f t="shared" ref="O618:AT618" si="236">O628</f>
        <v>16245.73</v>
      </c>
      <c r="P618" s="2">
        <f t="shared" si="236"/>
        <v>0</v>
      </c>
      <c r="Q618" s="2">
        <f t="shared" si="236"/>
        <v>0</v>
      </c>
      <c r="R618" s="2">
        <f t="shared" si="236"/>
        <v>0</v>
      </c>
      <c r="S618" s="2">
        <f t="shared" si="236"/>
        <v>16245.73</v>
      </c>
      <c r="T618" s="2">
        <f t="shared" si="236"/>
        <v>0</v>
      </c>
      <c r="U618" s="2">
        <f t="shared" si="236"/>
        <v>45</v>
      </c>
      <c r="V618" s="2">
        <f t="shared" si="236"/>
        <v>0</v>
      </c>
      <c r="W618" s="2">
        <f t="shared" si="236"/>
        <v>0</v>
      </c>
      <c r="X618" s="2">
        <f t="shared" si="236"/>
        <v>0</v>
      </c>
      <c r="Y618" s="2">
        <f t="shared" si="236"/>
        <v>0</v>
      </c>
      <c r="Z618" s="2">
        <f t="shared" si="236"/>
        <v>0</v>
      </c>
      <c r="AA618" s="2">
        <f t="shared" si="236"/>
        <v>0</v>
      </c>
      <c r="AB618" s="2">
        <f t="shared" si="236"/>
        <v>16245.73</v>
      </c>
      <c r="AC618" s="2">
        <f t="shared" si="236"/>
        <v>0</v>
      </c>
      <c r="AD618" s="2">
        <f t="shared" si="236"/>
        <v>0</v>
      </c>
      <c r="AE618" s="2">
        <f t="shared" si="236"/>
        <v>0</v>
      </c>
      <c r="AF618" s="2">
        <f t="shared" si="236"/>
        <v>16245.73</v>
      </c>
      <c r="AG618" s="2">
        <f t="shared" si="236"/>
        <v>0</v>
      </c>
      <c r="AH618" s="2">
        <f t="shared" si="236"/>
        <v>45</v>
      </c>
      <c r="AI618" s="2">
        <f t="shared" si="236"/>
        <v>0</v>
      </c>
      <c r="AJ618" s="2">
        <f t="shared" si="236"/>
        <v>0</v>
      </c>
      <c r="AK618" s="2">
        <f t="shared" si="236"/>
        <v>0</v>
      </c>
      <c r="AL618" s="2">
        <f t="shared" si="236"/>
        <v>0</v>
      </c>
      <c r="AM618" s="2">
        <f t="shared" si="236"/>
        <v>0</v>
      </c>
      <c r="AN618" s="2">
        <f t="shared" si="236"/>
        <v>0</v>
      </c>
      <c r="AO618" s="2">
        <f t="shared" si="236"/>
        <v>0</v>
      </c>
      <c r="AP618" s="2">
        <f t="shared" si="236"/>
        <v>0</v>
      </c>
      <c r="AQ618" s="2">
        <f t="shared" si="236"/>
        <v>0</v>
      </c>
      <c r="AR618" s="2">
        <f t="shared" si="236"/>
        <v>16245.73</v>
      </c>
      <c r="AS618" s="2">
        <f t="shared" si="236"/>
        <v>16245.73</v>
      </c>
      <c r="AT618" s="2">
        <f t="shared" si="236"/>
        <v>0</v>
      </c>
      <c r="AU618" s="2">
        <f t="shared" ref="AU618:BZ618" si="237">AU628</f>
        <v>0</v>
      </c>
      <c r="AV618" s="2">
        <f t="shared" si="237"/>
        <v>0</v>
      </c>
      <c r="AW618" s="2">
        <f t="shared" si="237"/>
        <v>0</v>
      </c>
      <c r="AX618" s="2">
        <f t="shared" si="237"/>
        <v>0</v>
      </c>
      <c r="AY618" s="2">
        <f t="shared" si="237"/>
        <v>0</v>
      </c>
      <c r="AZ618" s="2">
        <f t="shared" si="237"/>
        <v>0</v>
      </c>
      <c r="BA618" s="2">
        <f t="shared" si="237"/>
        <v>0</v>
      </c>
      <c r="BB618" s="2">
        <f t="shared" si="237"/>
        <v>0</v>
      </c>
      <c r="BC618" s="2">
        <f t="shared" si="237"/>
        <v>0</v>
      </c>
      <c r="BD618" s="2">
        <f t="shared" si="237"/>
        <v>0</v>
      </c>
      <c r="BE618" s="2">
        <f t="shared" si="237"/>
        <v>0</v>
      </c>
      <c r="BF618" s="2">
        <f t="shared" si="237"/>
        <v>0</v>
      </c>
      <c r="BG618" s="2">
        <f t="shared" si="237"/>
        <v>0</v>
      </c>
      <c r="BH618" s="2">
        <f t="shared" si="237"/>
        <v>0</v>
      </c>
      <c r="BI618" s="2">
        <f t="shared" si="237"/>
        <v>0</v>
      </c>
      <c r="BJ618" s="2">
        <f t="shared" si="237"/>
        <v>0</v>
      </c>
      <c r="BK618" s="2">
        <f t="shared" si="237"/>
        <v>0</v>
      </c>
      <c r="BL618" s="2">
        <f t="shared" si="237"/>
        <v>0</v>
      </c>
      <c r="BM618" s="2">
        <f t="shared" si="237"/>
        <v>0</v>
      </c>
      <c r="BN618" s="2">
        <f t="shared" si="237"/>
        <v>0</v>
      </c>
      <c r="BO618" s="2">
        <f t="shared" si="237"/>
        <v>0</v>
      </c>
      <c r="BP618" s="2">
        <f t="shared" si="237"/>
        <v>0</v>
      </c>
      <c r="BQ618" s="2">
        <f t="shared" si="237"/>
        <v>0</v>
      </c>
      <c r="BR618" s="2">
        <f t="shared" si="237"/>
        <v>0</v>
      </c>
      <c r="BS618" s="2">
        <f t="shared" si="237"/>
        <v>0</v>
      </c>
      <c r="BT618" s="2">
        <f t="shared" si="237"/>
        <v>0</v>
      </c>
      <c r="BU618" s="2">
        <f t="shared" si="237"/>
        <v>0</v>
      </c>
      <c r="BV618" s="2">
        <f t="shared" si="237"/>
        <v>0</v>
      </c>
      <c r="BW618" s="2">
        <f t="shared" si="237"/>
        <v>0</v>
      </c>
      <c r="BX618" s="2">
        <f t="shared" si="237"/>
        <v>0</v>
      </c>
      <c r="BY618" s="2">
        <f t="shared" si="237"/>
        <v>0</v>
      </c>
      <c r="BZ618" s="2">
        <f t="shared" si="237"/>
        <v>0</v>
      </c>
      <c r="CA618" s="2">
        <f t="shared" ref="CA618:DF618" si="238">CA628</f>
        <v>16245.73</v>
      </c>
      <c r="CB618" s="2">
        <f t="shared" si="238"/>
        <v>16245.73</v>
      </c>
      <c r="CC618" s="2">
        <f t="shared" si="238"/>
        <v>0</v>
      </c>
      <c r="CD618" s="2">
        <f t="shared" si="238"/>
        <v>0</v>
      </c>
      <c r="CE618" s="2">
        <f t="shared" si="238"/>
        <v>0</v>
      </c>
      <c r="CF618" s="2">
        <f t="shared" si="238"/>
        <v>0</v>
      </c>
      <c r="CG618" s="2">
        <f t="shared" si="238"/>
        <v>0</v>
      </c>
      <c r="CH618" s="2">
        <f t="shared" si="238"/>
        <v>0</v>
      </c>
      <c r="CI618" s="2">
        <f t="shared" si="238"/>
        <v>0</v>
      </c>
      <c r="CJ618" s="2">
        <f t="shared" si="238"/>
        <v>0</v>
      </c>
      <c r="CK618" s="2">
        <f t="shared" si="238"/>
        <v>0</v>
      </c>
      <c r="CL618" s="2">
        <f t="shared" si="238"/>
        <v>0</v>
      </c>
      <c r="CM618" s="2">
        <f t="shared" si="238"/>
        <v>0</v>
      </c>
      <c r="CN618" s="2">
        <f t="shared" si="238"/>
        <v>0</v>
      </c>
      <c r="CO618" s="2">
        <f t="shared" si="238"/>
        <v>0</v>
      </c>
      <c r="CP618" s="2">
        <f t="shared" si="238"/>
        <v>0</v>
      </c>
      <c r="CQ618" s="2">
        <f t="shared" si="238"/>
        <v>0</v>
      </c>
      <c r="CR618" s="2">
        <f t="shared" si="238"/>
        <v>0</v>
      </c>
      <c r="CS618" s="2">
        <f t="shared" si="238"/>
        <v>0</v>
      </c>
      <c r="CT618" s="2">
        <f t="shared" si="238"/>
        <v>0</v>
      </c>
      <c r="CU618" s="2">
        <f t="shared" si="238"/>
        <v>0</v>
      </c>
      <c r="CV618" s="2">
        <f t="shared" si="238"/>
        <v>0</v>
      </c>
      <c r="CW618" s="2">
        <f t="shared" si="238"/>
        <v>0</v>
      </c>
      <c r="CX618" s="2">
        <f t="shared" si="238"/>
        <v>0</v>
      </c>
      <c r="CY618" s="2">
        <f t="shared" si="238"/>
        <v>0</v>
      </c>
      <c r="CZ618" s="2">
        <f t="shared" si="238"/>
        <v>0</v>
      </c>
      <c r="DA618" s="2">
        <f t="shared" si="238"/>
        <v>0</v>
      </c>
      <c r="DB618" s="2">
        <f t="shared" si="238"/>
        <v>0</v>
      </c>
      <c r="DC618" s="2">
        <f t="shared" si="238"/>
        <v>0</v>
      </c>
      <c r="DD618" s="2">
        <f t="shared" si="238"/>
        <v>0</v>
      </c>
      <c r="DE618" s="2">
        <f t="shared" si="238"/>
        <v>0</v>
      </c>
      <c r="DF618" s="2">
        <f t="shared" si="238"/>
        <v>0</v>
      </c>
      <c r="DG618" s="3">
        <f t="shared" ref="DG618:EL618" si="239">DG628</f>
        <v>0</v>
      </c>
      <c r="DH618" s="3">
        <f t="shared" si="239"/>
        <v>0</v>
      </c>
      <c r="DI618" s="3">
        <f t="shared" si="239"/>
        <v>0</v>
      </c>
      <c r="DJ618" s="3">
        <f t="shared" si="239"/>
        <v>0</v>
      </c>
      <c r="DK618" s="3">
        <f t="shared" si="239"/>
        <v>0</v>
      </c>
      <c r="DL618" s="3">
        <f t="shared" si="239"/>
        <v>0</v>
      </c>
      <c r="DM618" s="3">
        <f t="shared" si="239"/>
        <v>0</v>
      </c>
      <c r="DN618" s="3">
        <f t="shared" si="239"/>
        <v>0</v>
      </c>
      <c r="DO618" s="3">
        <f t="shared" si="239"/>
        <v>0</v>
      </c>
      <c r="DP618" s="3">
        <f t="shared" si="239"/>
        <v>0</v>
      </c>
      <c r="DQ618" s="3">
        <f t="shared" si="239"/>
        <v>0</v>
      </c>
      <c r="DR618" s="3">
        <f t="shared" si="239"/>
        <v>0</v>
      </c>
      <c r="DS618" s="3">
        <f t="shared" si="239"/>
        <v>0</v>
      </c>
      <c r="DT618" s="3">
        <f t="shared" si="239"/>
        <v>0</v>
      </c>
      <c r="DU618" s="3">
        <f t="shared" si="239"/>
        <v>0</v>
      </c>
      <c r="DV618" s="3">
        <f t="shared" si="239"/>
        <v>0</v>
      </c>
      <c r="DW618" s="3">
        <f t="shared" si="239"/>
        <v>0</v>
      </c>
      <c r="DX618" s="3">
        <f t="shared" si="239"/>
        <v>0</v>
      </c>
      <c r="DY618" s="3">
        <f t="shared" si="239"/>
        <v>0</v>
      </c>
      <c r="DZ618" s="3">
        <f t="shared" si="239"/>
        <v>0</v>
      </c>
      <c r="EA618" s="3">
        <f t="shared" si="239"/>
        <v>0</v>
      </c>
      <c r="EB618" s="3">
        <f t="shared" si="239"/>
        <v>0</v>
      </c>
      <c r="EC618" s="3">
        <f t="shared" si="239"/>
        <v>0</v>
      </c>
      <c r="ED618" s="3">
        <f t="shared" si="239"/>
        <v>0</v>
      </c>
      <c r="EE618" s="3">
        <f t="shared" si="239"/>
        <v>0</v>
      </c>
      <c r="EF618" s="3">
        <f t="shared" si="239"/>
        <v>0</v>
      </c>
      <c r="EG618" s="3">
        <f t="shared" si="239"/>
        <v>0</v>
      </c>
      <c r="EH618" s="3">
        <f t="shared" si="239"/>
        <v>0</v>
      </c>
      <c r="EI618" s="3">
        <f t="shared" si="239"/>
        <v>0</v>
      </c>
      <c r="EJ618" s="3">
        <f t="shared" si="239"/>
        <v>0</v>
      </c>
      <c r="EK618" s="3">
        <f t="shared" si="239"/>
        <v>0</v>
      </c>
      <c r="EL618" s="3">
        <f t="shared" si="239"/>
        <v>0</v>
      </c>
      <c r="EM618" s="3">
        <f t="shared" ref="EM618:FR618" si="240">EM628</f>
        <v>0</v>
      </c>
      <c r="EN618" s="3">
        <f t="shared" si="240"/>
        <v>0</v>
      </c>
      <c r="EO618" s="3">
        <f t="shared" si="240"/>
        <v>0</v>
      </c>
      <c r="EP618" s="3">
        <f t="shared" si="240"/>
        <v>0</v>
      </c>
      <c r="EQ618" s="3">
        <f t="shared" si="240"/>
        <v>0</v>
      </c>
      <c r="ER618" s="3">
        <f t="shared" si="240"/>
        <v>0</v>
      </c>
      <c r="ES618" s="3">
        <f t="shared" si="240"/>
        <v>0</v>
      </c>
      <c r="ET618" s="3">
        <f t="shared" si="240"/>
        <v>0</v>
      </c>
      <c r="EU618" s="3">
        <f t="shared" si="240"/>
        <v>0</v>
      </c>
      <c r="EV618" s="3">
        <f t="shared" si="240"/>
        <v>0</v>
      </c>
      <c r="EW618" s="3">
        <f t="shared" si="240"/>
        <v>0</v>
      </c>
      <c r="EX618" s="3">
        <f t="shared" si="240"/>
        <v>0</v>
      </c>
      <c r="EY618" s="3">
        <f t="shared" si="240"/>
        <v>0</v>
      </c>
      <c r="EZ618" s="3">
        <f t="shared" si="240"/>
        <v>0</v>
      </c>
      <c r="FA618" s="3">
        <f t="shared" si="240"/>
        <v>0</v>
      </c>
      <c r="FB618" s="3">
        <f t="shared" si="240"/>
        <v>0</v>
      </c>
      <c r="FC618" s="3">
        <f t="shared" si="240"/>
        <v>0</v>
      </c>
      <c r="FD618" s="3">
        <f t="shared" si="240"/>
        <v>0</v>
      </c>
      <c r="FE618" s="3">
        <f t="shared" si="240"/>
        <v>0</v>
      </c>
      <c r="FF618" s="3">
        <f t="shared" si="240"/>
        <v>0</v>
      </c>
      <c r="FG618" s="3">
        <f t="shared" si="240"/>
        <v>0</v>
      </c>
      <c r="FH618" s="3">
        <f t="shared" si="240"/>
        <v>0</v>
      </c>
      <c r="FI618" s="3">
        <f t="shared" si="240"/>
        <v>0</v>
      </c>
      <c r="FJ618" s="3">
        <f t="shared" si="240"/>
        <v>0</v>
      </c>
      <c r="FK618" s="3">
        <f t="shared" si="240"/>
        <v>0</v>
      </c>
      <c r="FL618" s="3">
        <f t="shared" si="240"/>
        <v>0</v>
      </c>
      <c r="FM618" s="3">
        <f t="shared" si="240"/>
        <v>0</v>
      </c>
      <c r="FN618" s="3">
        <f t="shared" si="240"/>
        <v>0</v>
      </c>
      <c r="FO618" s="3">
        <f t="shared" si="240"/>
        <v>0</v>
      </c>
      <c r="FP618" s="3">
        <f t="shared" si="240"/>
        <v>0</v>
      </c>
      <c r="FQ618" s="3">
        <f t="shared" si="240"/>
        <v>0</v>
      </c>
      <c r="FR618" s="3">
        <f t="shared" si="240"/>
        <v>0</v>
      </c>
      <c r="FS618" s="3">
        <f t="shared" ref="FS618:GX618" si="241">FS628</f>
        <v>0</v>
      </c>
      <c r="FT618" s="3">
        <f t="shared" si="241"/>
        <v>0</v>
      </c>
      <c r="FU618" s="3">
        <f t="shared" si="241"/>
        <v>0</v>
      </c>
      <c r="FV618" s="3">
        <f t="shared" si="241"/>
        <v>0</v>
      </c>
      <c r="FW618" s="3">
        <f t="shared" si="241"/>
        <v>0</v>
      </c>
      <c r="FX618" s="3">
        <f t="shared" si="241"/>
        <v>0</v>
      </c>
      <c r="FY618" s="3">
        <f t="shared" si="241"/>
        <v>0</v>
      </c>
      <c r="FZ618" s="3">
        <f t="shared" si="241"/>
        <v>0</v>
      </c>
      <c r="GA618" s="3">
        <f t="shared" si="241"/>
        <v>0</v>
      </c>
      <c r="GB618" s="3">
        <f t="shared" si="241"/>
        <v>0</v>
      </c>
      <c r="GC618" s="3">
        <f t="shared" si="241"/>
        <v>0</v>
      </c>
      <c r="GD618" s="3">
        <f t="shared" si="241"/>
        <v>0</v>
      </c>
      <c r="GE618" s="3">
        <f t="shared" si="241"/>
        <v>0</v>
      </c>
      <c r="GF618" s="3">
        <f t="shared" si="241"/>
        <v>0</v>
      </c>
      <c r="GG618" s="3">
        <f t="shared" si="241"/>
        <v>0</v>
      </c>
      <c r="GH618" s="3">
        <f t="shared" si="241"/>
        <v>0</v>
      </c>
      <c r="GI618" s="3">
        <f t="shared" si="241"/>
        <v>0</v>
      </c>
      <c r="GJ618" s="3">
        <f t="shared" si="241"/>
        <v>0</v>
      </c>
      <c r="GK618" s="3">
        <f t="shared" si="241"/>
        <v>0</v>
      </c>
      <c r="GL618" s="3">
        <f t="shared" si="241"/>
        <v>0</v>
      </c>
      <c r="GM618" s="3">
        <f t="shared" si="241"/>
        <v>0</v>
      </c>
      <c r="GN618" s="3">
        <f t="shared" si="241"/>
        <v>0</v>
      </c>
      <c r="GO618" s="3">
        <f t="shared" si="241"/>
        <v>0</v>
      </c>
      <c r="GP618" s="3">
        <f t="shared" si="241"/>
        <v>0</v>
      </c>
      <c r="GQ618" s="3">
        <f t="shared" si="241"/>
        <v>0</v>
      </c>
      <c r="GR618" s="3">
        <f t="shared" si="241"/>
        <v>0</v>
      </c>
      <c r="GS618" s="3">
        <f t="shared" si="241"/>
        <v>0</v>
      </c>
      <c r="GT618" s="3">
        <f t="shared" si="241"/>
        <v>0</v>
      </c>
      <c r="GU618" s="3">
        <f t="shared" si="241"/>
        <v>0</v>
      </c>
      <c r="GV618" s="3">
        <f t="shared" si="241"/>
        <v>0</v>
      </c>
      <c r="GW618" s="3">
        <f t="shared" si="241"/>
        <v>0</v>
      </c>
      <c r="GX618" s="3">
        <f t="shared" si="241"/>
        <v>0</v>
      </c>
    </row>
    <row r="620" spans="1:245" x14ac:dyDescent="0.2">
      <c r="A620">
        <v>17</v>
      </c>
      <c r="B620">
        <v>1</v>
      </c>
      <c r="C620">
        <f>ROW(SmtRes!A32)</f>
        <v>32</v>
      </c>
      <c r="D620">
        <f>ROW(EtalonRes!A32)</f>
        <v>32</v>
      </c>
      <c r="E620" t="s">
        <v>215</v>
      </c>
      <c r="F620" t="s">
        <v>216</v>
      </c>
      <c r="G620" t="s">
        <v>217</v>
      </c>
      <c r="H620" t="s">
        <v>20</v>
      </c>
      <c r="I620">
        <v>1</v>
      </c>
      <c r="J620">
        <v>0</v>
      </c>
      <c r="K620">
        <v>1</v>
      </c>
      <c r="O620">
        <f t="shared" ref="O620:O626" si="242">ROUND(CP620,2)</f>
        <v>1083.8</v>
      </c>
      <c r="P620">
        <f t="shared" ref="P620:P626" si="243">ROUND(CQ620*I620,2)</f>
        <v>0</v>
      </c>
      <c r="Q620">
        <f t="shared" ref="Q620:Q626" si="244">ROUND(CR620*I620,2)</f>
        <v>0</v>
      </c>
      <c r="R620">
        <f t="shared" ref="R620:R626" si="245">ROUND(CS620*I620,2)</f>
        <v>0</v>
      </c>
      <c r="S620">
        <f t="shared" ref="S620:S626" si="246">ROUND(CT620*I620,2)</f>
        <v>1083.8</v>
      </c>
      <c r="T620">
        <f t="shared" ref="T620:T626" si="247">ROUND(CU620*I620,2)</f>
        <v>0</v>
      </c>
      <c r="U620">
        <f t="shared" ref="U620:U626" si="248">CV620*I620</f>
        <v>3</v>
      </c>
      <c r="V620">
        <f t="shared" ref="V620:V626" si="249">CW620*I620</f>
        <v>0</v>
      </c>
      <c r="W620">
        <f t="shared" ref="W620:W626" si="250">ROUND(CX620*I620,2)</f>
        <v>0</v>
      </c>
      <c r="X620">
        <f t="shared" ref="X620:Y626" si="251">ROUND(CY620,2)</f>
        <v>0</v>
      </c>
      <c r="Y620">
        <f t="shared" si="251"/>
        <v>0</v>
      </c>
      <c r="AA620">
        <v>290813959</v>
      </c>
      <c r="AB620">
        <f t="shared" ref="AB620:AB626" si="252">ROUND((AC620+AD620+AF620),6)</f>
        <v>423.36</v>
      </c>
      <c r="AC620">
        <f t="shared" ref="AC620:AC626" si="253">ROUND((ES620),6)</f>
        <v>0</v>
      </c>
      <c r="AD620">
        <f t="shared" ref="AD620:AD626" si="254">ROUND((((ET620)-(EU620))+AE620),6)</f>
        <v>0</v>
      </c>
      <c r="AE620">
        <f t="shared" ref="AE620:AE626" si="255">ROUND((EU620),6)</f>
        <v>0</v>
      </c>
      <c r="AF620">
        <f t="shared" ref="AF620:AF626" si="256">ROUND(((EV620*0.882)),6)</f>
        <v>423.36</v>
      </c>
      <c r="AG620">
        <f t="shared" ref="AG620:AG626" si="257">ROUND((AP620),6)</f>
        <v>0</v>
      </c>
      <c r="AH620">
        <f t="shared" ref="AH620:AI626" si="258">(EW620)</f>
        <v>3</v>
      </c>
      <c r="AI620">
        <f t="shared" si="258"/>
        <v>0</v>
      </c>
      <c r="AJ620">
        <f t="shared" ref="AJ620:AJ626" si="259">(AS620)</f>
        <v>0</v>
      </c>
      <c r="AK620">
        <v>480</v>
      </c>
      <c r="AL620">
        <v>0</v>
      </c>
      <c r="AM620">
        <v>0</v>
      </c>
      <c r="AN620">
        <v>0</v>
      </c>
      <c r="AO620">
        <v>480</v>
      </c>
      <c r="AP620">
        <v>0</v>
      </c>
      <c r="AQ620">
        <v>3</v>
      </c>
      <c r="AR620">
        <v>0</v>
      </c>
      <c r="AS620">
        <v>0</v>
      </c>
      <c r="AT620">
        <v>0</v>
      </c>
      <c r="AU620">
        <v>0</v>
      </c>
      <c r="AV620">
        <v>1</v>
      </c>
      <c r="AW620">
        <v>1</v>
      </c>
      <c r="AZ620">
        <v>1</v>
      </c>
      <c r="BA620">
        <v>2.56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1</v>
      </c>
      <c r="BJ620" t="s">
        <v>218</v>
      </c>
      <c r="BM620">
        <v>150</v>
      </c>
      <c r="BN620">
        <v>0</v>
      </c>
      <c r="BO620" t="s">
        <v>3</v>
      </c>
      <c r="BP620">
        <v>0</v>
      </c>
      <c r="BQ620">
        <v>1</v>
      </c>
      <c r="BR620">
        <v>0</v>
      </c>
      <c r="BS620">
        <v>2.56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0</v>
      </c>
      <c r="CA620">
        <v>0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ref="CP620:CP626" si="260">(P620+Q620+S620)</f>
        <v>1083.8</v>
      </c>
      <c r="CQ620">
        <f t="shared" ref="CQ620:CQ626" si="261">AC620*BC620</f>
        <v>0</v>
      </c>
      <c r="CR620">
        <f t="shared" ref="CR620:CR626" si="262">(((ET620)*BB620-(EU620)*BS620)+AE620*BS620)</f>
        <v>0</v>
      </c>
      <c r="CS620">
        <f t="shared" ref="CS620:CS626" si="263">AE620*BS620</f>
        <v>0</v>
      </c>
      <c r="CT620">
        <f t="shared" ref="CT620:CT626" si="264">AF620*BA620</f>
        <v>1083.8016</v>
      </c>
      <c r="CU620">
        <f t="shared" ref="CU620:CX626" si="265">AG620</f>
        <v>0</v>
      </c>
      <c r="CV620">
        <f t="shared" si="265"/>
        <v>3</v>
      </c>
      <c r="CW620">
        <f t="shared" si="265"/>
        <v>0</v>
      </c>
      <c r="CX620">
        <f t="shared" si="265"/>
        <v>0</v>
      </c>
      <c r="CY620">
        <f t="shared" ref="CY620:CY626" si="266">(((S620+R620)*AT620)/100)</f>
        <v>0</v>
      </c>
      <c r="CZ620">
        <f t="shared" ref="CZ620:CZ626" si="267">(((S620+R620)*AU620)/100)</f>
        <v>0</v>
      </c>
      <c r="DC620" t="s">
        <v>3</v>
      </c>
      <c r="DD620" t="s">
        <v>3</v>
      </c>
      <c r="DE620" t="s">
        <v>3</v>
      </c>
      <c r="DF620" t="s">
        <v>3</v>
      </c>
      <c r="DG620" t="s">
        <v>22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1010</v>
      </c>
      <c r="DV620" t="s">
        <v>20</v>
      </c>
      <c r="DW620" t="s">
        <v>23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239517836</v>
      </c>
      <c r="EF620">
        <v>1</v>
      </c>
      <c r="EG620" t="s">
        <v>24</v>
      </c>
      <c r="EH620">
        <v>0</v>
      </c>
      <c r="EI620" t="s">
        <v>3</v>
      </c>
      <c r="EJ620">
        <v>1</v>
      </c>
      <c r="EK620">
        <v>150</v>
      </c>
      <c r="EL620" t="s">
        <v>25</v>
      </c>
      <c r="EM620" t="s">
        <v>26</v>
      </c>
      <c r="EO620" t="s">
        <v>3</v>
      </c>
      <c r="EQ620">
        <v>0</v>
      </c>
      <c r="ER620">
        <v>480</v>
      </c>
      <c r="ES620">
        <v>0</v>
      </c>
      <c r="ET620">
        <v>0</v>
      </c>
      <c r="EU620">
        <v>0</v>
      </c>
      <c r="EV620">
        <v>480</v>
      </c>
      <c r="EW620">
        <v>3</v>
      </c>
      <c r="EX620">
        <v>0</v>
      </c>
      <c r="EY620">
        <v>0</v>
      </c>
      <c r="FQ620">
        <v>0</v>
      </c>
      <c r="FR620">
        <f t="shared" ref="FR620:FR626" si="268">ROUND(IF(BI620=3,GM620,0),2)</f>
        <v>0</v>
      </c>
      <c r="FS620">
        <v>0</v>
      </c>
      <c r="FX620">
        <v>0</v>
      </c>
      <c r="FY620">
        <v>0</v>
      </c>
      <c r="GA620" t="s">
        <v>3</v>
      </c>
      <c r="GD620">
        <v>1</v>
      </c>
      <c r="GF620">
        <v>-1560254319</v>
      </c>
      <c r="GG620">
        <v>2</v>
      </c>
      <c r="GH620">
        <v>1</v>
      </c>
      <c r="GI620">
        <v>3</v>
      </c>
      <c r="GJ620">
        <v>0</v>
      </c>
      <c r="GK620">
        <v>0</v>
      </c>
      <c r="GL620">
        <f t="shared" ref="GL620:GL626" si="269">ROUND(IF(AND(BH620=3,BI620=3,FS620&lt;&gt;0),P620,0),2)</f>
        <v>0</v>
      </c>
      <c r="GM620">
        <f t="shared" ref="GM620:GM626" si="270">ROUND(O620+X620+Y620,2)+GX620</f>
        <v>1083.8</v>
      </c>
      <c r="GN620">
        <f t="shared" ref="GN620:GN626" si="271">IF(OR(BI620=0,BI620=1),GM620-GX620,0)</f>
        <v>1083.8</v>
      </c>
      <c r="GO620">
        <f t="shared" ref="GO620:GO626" si="272">IF(BI620=2,GM620-GX620,0)</f>
        <v>0</v>
      </c>
      <c r="GP620">
        <f t="shared" ref="GP620:GP626" si="273">IF(BI620=4,GM620-GX620,0)</f>
        <v>0</v>
      </c>
      <c r="GR620">
        <v>0</v>
      </c>
      <c r="GS620">
        <v>3</v>
      </c>
      <c r="GT620">
        <v>0</v>
      </c>
      <c r="GU620" t="s">
        <v>3</v>
      </c>
      <c r="GV620">
        <f t="shared" ref="GV620:GV626" si="274">ROUND((GT620),6)</f>
        <v>0</v>
      </c>
      <c r="GW620">
        <v>1</v>
      </c>
      <c r="GX620">
        <f t="shared" ref="GX620:GX626" si="275">ROUND(HC620*I620,2)</f>
        <v>0</v>
      </c>
      <c r="HA620">
        <v>0</v>
      </c>
      <c r="HB620">
        <v>0</v>
      </c>
      <c r="HC620">
        <f t="shared" ref="HC620:HC626" si="276">GV620*GW620</f>
        <v>0</v>
      </c>
      <c r="HE620" t="s">
        <v>3</v>
      </c>
      <c r="HF620" t="s">
        <v>3</v>
      </c>
      <c r="HM620" t="s">
        <v>3</v>
      </c>
      <c r="HN620" t="s">
        <v>3</v>
      </c>
      <c r="HO620" t="s">
        <v>3</v>
      </c>
      <c r="HP620" t="s">
        <v>3</v>
      </c>
      <c r="HQ620" t="s">
        <v>3</v>
      </c>
      <c r="IK620">
        <v>0</v>
      </c>
    </row>
    <row r="621" spans="1:245" x14ac:dyDescent="0.2">
      <c r="A621">
        <v>17</v>
      </c>
      <c r="B621">
        <v>1</v>
      </c>
      <c r="C621">
        <f>ROW(SmtRes!A33)</f>
        <v>33</v>
      </c>
      <c r="D621">
        <f>ROW(EtalonRes!A33)</f>
        <v>33</v>
      </c>
      <c r="E621" t="s">
        <v>219</v>
      </c>
      <c r="F621" t="s">
        <v>220</v>
      </c>
      <c r="G621" t="s">
        <v>221</v>
      </c>
      <c r="H621" t="s">
        <v>20</v>
      </c>
      <c r="I621">
        <v>1</v>
      </c>
      <c r="J621">
        <v>0</v>
      </c>
      <c r="K621">
        <v>1</v>
      </c>
      <c r="O621">
        <f t="shared" si="242"/>
        <v>2887.88</v>
      </c>
      <c r="P621">
        <f t="shared" si="243"/>
        <v>0</v>
      </c>
      <c r="Q621">
        <f t="shared" si="244"/>
        <v>0</v>
      </c>
      <c r="R621">
        <f t="shared" si="245"/>
        <v>0</v>
      </c>
      <c r="S621">
        <f t="shared" si="246"/>
        <v>2887.88</v>
      </c>
      <c r="T621">
        <f t="shared" si="247"/>
        <v>0</v>
      </c>
      <c r="U621">
        <f t="shared" si="248"/>
        <v>8</v>
      </c>
      <c r="V621">
        <f t="shared" si="249"/>
        <v>0</v>
      </c>
      <c r="W621">
        <f t="shared" si="250"/>
        <v>0</v>
      </c>
      <c r="X621">
        <f t="shared" si="251"/>
        <v>0</v>
      </c>
      <c r="Y621">
        <f t="shared" si="251"/>
        <v>0</v>
      </c>
      <c r="AA621">
        <v>290813959</v>
      </c>
      <c r="AB621">
        <f t="shared" si="252"/>
        <v>1128.078</v>
      </c>
      <c r="AC621">
        <f t="shared" si="253"/>
        <v>0</v>
      </c>
      <c r="AD621">
        <f t="shared" si="254"/>
        <v>0</v>
      </c>
      <c r="AE621">
        <f t="shared" si="255"/>
        <v>0</v>
      </c>
      <c r="AF621">
        <f t="shared" si="256"/>
        <v>1128.078</v>
      </c>
      <c r="AG621">
        <f t="shared" si="257"/>
        <v>0</v>
      </c>
      <c r="AH621">
        <f t="shared" si="258"/>
        <v>8</v>
      </c>
      <c r="AI621">
        <f t="shared" si="258"/>
        <v>0</v>
      </c>
      <c r="AJ621">
        <f t="shared" si="259"/>
        <v>0</v>
      </c>
      <c r="AK621">
        <v>1279</v>
      </c>
      <c r="AL621">
        <v>0</v>
      </c>
      <c r="AM621">
        <v>0</v>
      </c>
      <c r="AN621">
        <v>0</v>
      </c>
      <c r="AO621">
        <v>1279</v>
      </c>
      <c r="AP621">
        <v>0</v>
      </c>
      <c r="AQ621">
        <v>8</v>
      </c>
      <c r="AR621">
        <v>0</v>
      </c>
      <c r="AS621">
        <v>0</v>
      </c>
      <c r="AT621">
        <v>0</v>
      </c>
      <c r="AU621">
        <v>0</v>
      </c>
      <c r="AV621">
        <v>1</v>
      </c>
      <c r="AW621">
        <v>1</v>
      </c>
      <c r="AZ621">
        <v>1</v>
      </c>
      <c r="BA621">
        <v>2.56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0</v>
      </c>
      <c r="BI621">
        <v>1</v>
      </c>
      <c r="BJ621" t="s">
        <v>222</v>
      </c>
      <c r="BM621">
        <v>150</v>
      </c>
      <c r="BN621">
        <v>0</v>
      </c>
      <c r="BO621" t="s">
        <v>3</v>
      </c>
      <c r="BP621">
        <v>0</v>
      </c>
      <c r="BQ621">
        <v>1</v>
      </c>
      <c r="BR621">
        <v>0</v>
      </c>
      <c r="BS621">
        <v>2.56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0</v>
      </c>
      <c r="CA621">
        <v>0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 t="shared" si="260"/>
        <v>2887.88</v>
      </c>
      <c r="CQ621">
        <f t="shared" si="261"/>
        <v>0</v>
      </c>
      <c r="CR621">
        <f t="shared" si="262"/>
        <v>0</v>
      </c>
      <c r="CS621">
        <f t="shared" si="263"/>
        <v>0</v>
      </c>
      <c r="CT621">
        <f t="shared" si="264"/>
        <v>2887.87968</v>
      </c>
      <c r="CU621">
        <f t="shared" si="265"/>
        <v>0</v>
      </c>
      <c r="CV621">
        <f t="shared" si="265"/>
        <v>8</v>
      </c>
      <c r="CW621">
        <f t="shared" si="265"/>
        <v>0</v>
      </c>
      <c r="CX621">
        <f t="shared" si="265"/>
        <v>0</v>
      </c>
      <c r="CY621">
        <f t="shared" si="266"/>
        <v>0</v>
      </c>
      <c r="CZ621">
        <f t="shared" si="267"/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22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1010</v>
      </c>
      <c r="DV621" t="s">
        <v>20</v>
      </c>
      <c r="DW621" t="s">
        <v>23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239517836</v>
      </c>
      <c r="EF621">
        <v>1</v>
      </c>
      <c r="EG621" t="s">
        <v>24</v>
      </c>
      <c r="EH621">
        <v>0</v>
      </c>
      <c r="EI621" t="s">
        <v>3</v>
      </c>
      <c r="EJ621">
        <v>1</v>
      </c>
      <c r="EK621">
        <v>150</v>
      </c>
      <c r="EL621" t="s">
        <v>25</v>
      </c>
      <c r="EM621" t="s">
        <v>26</v>
      </c>
      <c r="EO621" t="s">
        <v>3</v>
      </c>
      <c r="EQ621">
        <v>0</v>
      </c>
      <c r="ER621">
        <v>1279</v>
      </c>
      <c r="ES621">
        <v>0</v>
      </c>
      <c r="ET621">
        <v>0</v>
      </c>
      <c r="EU621">
        <v>0</v>
      </c>
      <c r="EV621">
        <v>1279</v>
      </c>
      <c r="EW621">
        <v>8</v>
      </c>
      <c r="EX621">
        <v>0</v>
      </c>
      <c r="EY621">
        <v>0</v>
      </c>
      <c r="FQ621">
        <v>0</v>
      </c>
      <c r="FR621">
        <f t="shared" si="268"/>
        <v>0</v>
      </c>
      <c r="FS621">
        <v>0</v>
      </c>
      <c r="FX621">
        <v>0</v>
      </c>
      <c r="FY621">
        <v>0</v>
      </c>
      <c r="GA621" t="s">
        <v>3</v>
      </c>
      <c r="GD621">
        <v>1</v>
      </c>
      <c r="GF621">
        <v>934227599</v>
      </c>
      <c r="GG621">
        <v>2</v>
      </c>
      <c r="GH621">
        <v>1</v>
      </c>
      <c r="GI621">
        <v>3</v>
      </c>
      <c r="GJ621">
        <v>0</v>
      </c>
      <c r="GK621">
        <v>0</v>
      </c>
      <c r="GL621">
        <f t="shared" si="269"/>
        <v>0</v>
      </c>
      <c r="GM621">
        <f t="shared" si="270"/>
        <v>2887.88</v>
      </c>
      <c r="GN621">
        <f t="shared" si="271"/>
        <v>2887.88</v>
      </c>
      <c r="GO621">
        <f t="shared" si="272"/>
        <v>0</v>
      </c>
      <c r="GP621">
        <f t="shared" si="273"/>
        <v>0</v>
      </c>
      <c r="GR621">
        <v>0</v>
      </c>
      <c r="GS621">
        <v>3</v>
      </c>
      <c r="GT621">
        <v>0</v>
      </c>
      <c r="GU621" t="s">
        <v>3</v>
      </c>
      <c r="GV621">
        <f t="shared" si="274"/>
        <v>0</v>
      </c>
      <c r="GW621">
        <v>1</v>
      </c>
      <c r="GX621">
        <f t="shared" si="275"/>
        <v>0</v>
      </c>
      <c r="HA621">
        <v>0</v>
      </c>
      <c r="HB621">
        <v>0</v>
      </c>
      <c r="HC621">
        <f t="shared" si="276"/>
        <v>0</v>
      </c>
      <c r="HE621" t="s">
        <v>3</v>
      </c>
      <c r="HF621" t="s">
        <v>3</v>
      </c>
      <c r="HM621" t="s">
        <v>3</v>
      </c>
      <c r="HN621" t="s">
        <v>3</v>
      </c>
      <c r="HO621" t="s">
        <v>3</v>
      </c>
      <c r="HP621" t="s">
        <v>3</v>
      </c>
      <c r="HQ621" t="s">
        <v>3</v>
      </c>
      <c r="IK621">
        <v>0</v>
      </c>
    </row>
    <row r="622" spans="1:245" x14ac:dyDescent="0.2">
      <c r="A622">
        <v>17</v>
      </c>
      <c r="B622">
        <v>1</v>
      </c>
      <c r="C622">
        <f>ROW(SmtRes!A34)</f>
        <v>34</v>
      </c>
      <c r="D622">
        <f>ROW(EtalonRes!A34)</f>
        <v>34</v>
      </c>
      <c r="E622" t="s">
        <v>223</v>
      </c>
      <c r="F622" t="s">
        <v>224</v>
      </c>
      <c r="G622" t="s">
        <v>225</v>
      </c>
      <c r="H622" t="s">
        <v>20</v>
      </c>
      <c r="I622">
        <v>1</v>
      </c>
      <c r="J622">
        <v>0</v>
      </c>
      <c r="K622">
        <v>1</v>
      </c>
      <c r="O622">
        <f t="shared" si="242"/>
        <v>1445.07</v>
      </c>
      <c r="P622">
        <f t="shared" si="243"/>
        <v>0</v>
      </c>
      <c r="Q622">
        <f t="shared" si="244"/>
        <v>0</v>
      </c>
      <c r="R622">
        <f t="shared" si="245"/>
        <v>0</v>
      </c>
      <c r="S622">
        <f t="shared" si="246"/>
        <v>1445.07</v>
      </c>
      <c r="T622">
        <f t="shared" si="247"/>
        <v>0</v>
      </c>
      <c r="U622">
        <f t="shared" si="248"/>
        <v>4</v>
      </c>
      <c r="V622">
        <f t="shared" si="249"/>
        <v>0</v>
      </c>
      <c r="W622">
        <f t="shared" si="250"/>
        <v>0</v>
      </c>
      <c r="X622">
        <f t="shared" si="251"/>
        <v>0</v>
      </c>
      <c r="Y622">
        <f t="shared" si="251"/>
        <v>0</v>
      </c>
      <c r="AA622">
        <v>290813959</v>
      </c>
      <c r="AB622">
        <f t="shared" si="252"/>
        <v>564.48</v>
      </c>
      <c r="AC622">
        <f t="shared" si="253"/>
        <v>0</v>
      </c>
      <c r="AD622">
        <f t="shared" si="254"/>
        <v>0</v>
      </c>
      <c r="AE622">
        <f t="shared" si="255"/>
        <v>0</v>
      </c>
      <c r="AF622">
        <f t="shared" si="256"/>
        <v>564.48</v>
      </c>
      <c r="AG622">
        <f t="shared" si="257"/>
        <v>0</v>
      </c>
      <c r="AH622">
        <f t="shared" si="258"/>
        <v>4</v>
      </c>
      <c r="AI622">
        <f t="shared" si="258"/>
        <v>0</v>
      </c>
      <c r="AJ622">
        <f t="shared" si="259"/>
        <v>0</v>
      </c>
      <c r="AK622">
        <v>640</v>
      </c>
      <c r="AL622">
        <v>0</v>
      </c>
      <c r="AM622">
        <v>0</v>
      </c>
      <c r="AN622">
        <v>0</v>
      </c>
      <c r="AO622">
        <v>640</v>
      </c>
      <c r="AP622">
        <v>0</v>
      </c>
      <c r="AQ622">
        <v>4</v>
      </c>
      <c r="AR622">
        <v>0</v>
      </c>
      <c r="AS622">
        <v>0</v>
      </c>
      <c r="AT622">
        <v>0</v>
      </c>
      <c r="AU622">
        <v>0</v>
      </c>
      <c r="AV622">
        <v>1</v>
      </c>
      <c r="AW622">
        <v>1</v>
      </c>
      <c r="AZ622">
        <v>1</v>
      </c>
      <c r="BA622">
        <v>2.56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0</v>
      </c>
      <c r="BI622">
        <v>1</v>
      </c>
      <c r="BJ622" t="s">
        <v>226</v>
      </c>
      <c r="BM622">
        <v>150</v>
      </c>
      <c r="BN622">
        <v>0</v>
      </c>
      <c r="BO622" t="s">
        <v>3</v>
      </c>
      <c r="BP622">
        <v>0</v>
      </c>
      <c r="BQ622">
        <v>1</v>
      </c>
      <c r="BR622">
        <v>0</v>
      </c>
      <c r="BS622">
        <v>2.56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0</v>
      </c>
      <c r="CA622">
        <v>0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 t="shared" si="260"/>
        <v>1445.07</v>
      </c>
      <c r="CQ622">
        <f t="shared" si="261"/>
        <v>0</v>
      </c>
      <c r="CR622">
        <f t="shared" si="262"/>
        <v>0</v>
      </c>
      <c r="CS622">
        <f t="shared" si="263"/>
        <v>0</v>
      </c>
      <c r="CT622">
        <f t="shared" si="264"/>
        <v>1445.0688</v>
      </c>
      <c r="CU622">
        <f t="shared" si="265"/>
        <v>0</v>
      </c>
      <c r="CV622">
        <f t="shared" si="265"/>
        <v>4</v>
      </c>
      <c r="CW622">
        <f t="shared" si="265"/>
        <v>0</v>
      </c>
      <c r="CX622">
        <f t="shared" si="265"/>
        <v>0</v>
      </c>
      <c r="CY622">
        <f t="shared" si="266"/>
        <v>0</v>
      </c>
      <c r="CZ622">
        <f t="shared" si="267"/>
        <v>0</v>
      </c>
      <c r="DC622" t="s">
        <v>3</v>
      </c>
      <c r="DD622" t="s">
        <v>3</v>
      </c>
      <c r="DE622" t="s">
        <v>3</v>
      </c>
      <c r="DF622" t="s">
        <v>3</v>
      </c>
      <c r="DG622" t="s">
        <v>22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1010</v>
      </c>
      <c r="DV622" t="s">
        <v>20</v>
      </c>
      <c r="DW622" t="s">
        <v>23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239517836</v>
      </c>
      <c r="EF622">
        <v>1</v>
      </c>
      <c r="EG622" t="s">
        <v>24</v>
      </c>
      <c r="EH622">
        <v>0</v>
      </c>
      <c r="EI622" t="s">
        <v>3</v>
      </c>
      <c r="EJ622">
        <v>1</v>
      </c>
      <c r="EK622">
        <v>150</v>
      </c>
      <c r="EL622" t="s">
        <v>25</v>
      </c>
      <c r="EM622" t="s">
        <v>26</v>
      </c>
      <c r="EO622" t="s">
        <v>3</v>
      </c>
      <c r="EQ622">
        <v>0</v>
      </c>
      <c r="ER622">
        <v>640</v>
      </c>
      <c r="ES622">
        <v>0</v>
      </c>
      <c r="ET622">
        <v>0</v>
      </c>
      <c r="EU622">
        <v>0</v>
      </c>
      <c r="EV622">
        <v>640</v>
      </c>
      <c r="EW622">
        <v>4</v>
      </c>
      <c r="EX622">
        <v>0</v>
      </c>
      <c r="EY622">
        <v>0</v>
      </c>
      <c r="FQ622">
        <v>0</v>
      </c>
      <c r="FR622">
        <f t="shared" si="268"/>
        <v>0</v>
      </c>
      <c r="FS622">
        <v>0</v>
      </c>
      <c r="FX622">
        <v>0</v>
      </c>
      <c r="FY622">
        <v>0</v>
      </c>
      <c r="GA622" t="s">
        <v>3</v>
      </c>
      <c r="GD622">
        <v>1</v>
      </c>
      <c r="GF622">
        <v>-372565936</v>
      </c>
      <c r="GG622">
        <v>2</v>
      </c>
      <c r="GH622">
        <v>1</v>
      </c>
      <c r="GI622">
        <v>3</v>
      </c>
      <c r="GJ622">
        <v>0</v>
      </c>
      <c r="GK622">
        <v>0</v>
      </c>
      <c r="GL622">
        <f t="shared" si="269"/>
        <v>0</v>
      </c>
      <c r="GM622">
        <f t="shared" si="270"/>
        <v>1445.07</v>
      </c>
      <c r="GN622">
        <f t="shared" si="271"/>
        <v>1445.07</v>
      </c>
      <c r="GO622">
        <f t="shared" si="272"/>
        <v>0</v>
      </c>
      <c r="GP622">
        <f t="shared" si="273"/>
        <v>0</v>
      </c>
      <c r="GR622">
        <v>0</v>
      </c>
      <c r="GS622">
        <v>3</v>
      </c>
      <c r="GT622">
        <v>0</v>
      </c>
      <c r="GU622" t="s">
        <v>3</v>
      </c>
      <c r="GV622">
        <f t="shared" si="274"/>
        <v>0</v>
      </c>
      <c r="GW622">
        <v>1</v>
      </c>
      <c r="GX622">
        <f t="shared" si="275"/>
        <v>0</v>
      </c>
      <c r="HA622">
        <v>0</v>
      </c>
      <c r="HB622">
        <v>0</v>
      </c>
      <c r="HC622">
        <f t="shared" si="276"/>
        <v>0</v>
      </c>
      <c r="HE622" t="s">
        <v>3</v>
      </c>
      <c r="HF622" t="s">
        <v>3</v>
      </c>
      <c r="HM622" t="s">
        <v>3</v>
      </c>
      <c r="HN622" t="s">
        <v>3</v>
      </c>
      <c r="HO622" t="s">
        <v>3</v>
      </c>
      <c r="HP622" t="s">
        <v>3</v>
      </c>
      <c r="HQ622" t="s">
        <v>3</v>
      </c>
      <c r="IK622">
        <v>0</v>
      </c>
    </row>
    <row r="623" spans="1:245" x14ac:dyDescent="0.2">
      <c r="A623">
        <v>17</v>
      </c>
      <c r="B623">
        <v>1</v>
      </c>
      <c r="C623">
        <f>ROW(SmtRes!A35)</f>
        <v>35</v>
      </c>
      <c r="D623">
        <f>ROW(EtalonRes!A35)</f>
        <v>35</v>
      </c>
      <c r="E623" t="s">
        <v>227</v>
      </c>
      <c r="F623" t="s">
        <v>228</v>
      </c>
      <c r="G623" t="s">
        <v>229</v>
      </c>
      <c r="H623" t="s">
        <v>20</v>
      </c>
      <c r="I623">
        <v>1</v>
      </c>
      <c r="J623">
        <v>0</v>
      </c>
      <c r="K623">
        <v>1</v>
      </c>
      <c r="O623">
        <f t="shared" si="242"/>
        <v>2526.61</v>
      </c>
      <c r="P623">
        <f t="shared" si="243"/>
        <v>0</v>
      </c>
      <c r="Q623">
        <f t="shared" si="244"/>
        <v>0</v>
      </c>
      <c r="R623">
        <f t="shared" si="245"/>
        <v>0</v>
      </c>
      <c r="S623">
        <f t="shared" si="246"/>
        <v>2526.61</v>
      </c>
      <c r="T623">
        <f t="shared" si="247"/>
        <v>0</v>
      </c>
      <c r="U623">
        <f t="shared" si="248"/>
        <v>7</v>
      </c>
      <c r="V623">
        <f t="shared" si="249"/>
        <v>0</v>
      </c>
      <c r="W623">
        <f t="shared" si="250"/>
        <v>0</v>
      </c>
      <c r="X623">
        <f t="shared" si="251"/>
        <v>0</v>
      </c>
      <c r="Y623">
        <f t="shared" si="251"/>
        <v>0</v>
      </c>
      <c r="AA623">
        <v>290813959</v>
      </c>
      <c r="AB623">
        <f t="shared" si="252"/>
        <v>986.95799999999997</v>
      </c>
      <c r="AC623">
        <f t="shared" si="253"/>
        <v>0</v>
      </c>
      <c r="AD623">
        <f t="shared" si="254"/>
        <v>0</v>
      </c>
      <c r="AE623">
        <f t="shared" si="255"/>
        <v>0</v>
      </c>
      <c r="AF623">
        <f t="shared" si="256"/>
        <v>986.95799999999997</v>
      </c>
      <c r="AG623">
        <f t="shared" si="257"/>
        <v>0</v>
      </c>
      <c r="AH623">
        <f t="shared" si="258"/>
        <v>7</v>
      </c>
      <c r="AI623">
        <f t="shared" si="258"/>
        <v>0</v>
      </c>
      <c r="AJ623">
        <f t="shared" si="259"/>
        <v>0</v>
      </c>
      <c r="AK623">
        <v>1119</v>
      </c>
      <c r="AL623">
        <v>0</v>
      </c>
      <c r="AM623">
        <v>0</v>
      </c>
      <c r="AN623">
        <v>0</v>
      </c>
      <c r="AO623">
        <v>1119</v>
      </c>
      <c r="AP623">
        <v>0</v>
      </c>
      <c r="AQ623">
        <v>7</v>
      </c>
      <c r="AR623">
        <v>0</v>
      </c>
      <c r="AS623">
        <v>0</v>
      </c>
      <c r="AT623">
        <v>0</v>
      </c>
      <c r="AU623">
        <v>0</v>
      </c>
      <c r="AV623">
        <v>1</v>
      </c>
      <c r="AW623">
        <v>1</v>
      </c>
      <c r="AZ623">
        <v>1</v>
      </c>
      <c r="BA623">
        <v>2.56</v>
      </c>
      <c r="BB623">
        <v>1</v>
      </c>
      <c r="BC623">
        <v>1</v>
      </c>
      <c r="BD623" t="s">
        <v>3</v>
      </c>
      <c r="BE623" t="s">
        <v>3</v>
      </c>
      <c r="BF623" t="s">
        <v>3</v>
      </c>
      <c r="BG623" t="s">
        <v>3</v>
      </c>
      <c r="BH623">
        <v>0</v>
      </c>
      <c r="BI623">
        <v>1</v>
      </c>
      <c r="BJ623" t="s">
        <v>230</v>
      </c>
      <c r="BM623">
        <v>150</v>
      </c>
      <c r="BN623">
        <v>0</v>
      </c>
      <c r="BO623" t="s">
        <v>3</v>
      </c>
      <c r="BP623">
        <v>0</v>
      </c>
      <c r="BQ623">
        <v>1</v>
      </c>
      <c r="BR623">
        <v>0</v>
      </c>
      <c r="BS623">
        <v>2.56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0</v>
      </c>
      <c r="CA623">
        <v>0</v>
      </c>
      <c r="CB623" t="s">
        <v>3</v>
      </c>
      <c r="CE623">
        <v>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 t="shared" si="260"/>
        <v>2526.61</v>
      </c>
      <c r="CQ623">
        <f t="shared" si="261"/>
        <v>0</v>
      </c>
      <c r="CR623">
        <f t="shared" si="262"/>
        <v>0</v>
      </c>
      <c r="CS623">
        <f t="shared" si="263"/>
        <v>0</v>
      </c>
      <c r="CT623">
        <f t="shared" si="264"/>
        <v>2526.6124799999998</v>
      </c>
      <c r="CU623">
        <f t="shared" si="265"/>
        <v>0</v>
      </c>
      <c r="CV623">
        <f t="shared" si="265"/>
        <v>7</v>
      </c>
      <c r="CW623">
        <f t="shared" si="265"/>
        <v>0</v>
      </c>
      <c r="CX623">
        <f t="shared" si="265"/>
        <v>0</v>
      </c>
      <c r="CY623">
        <f t="shared" si="266"/>
        <v>0</v>
      </c>
      <c r="CZ623">
        <f t="shared" si="267"/>
        <v>0</v>
      </c>
      <c r="DC623" t="s">
        <v>3</v>
      </c>
      <c r="DD623" t="s">
        <v>3</v>
      </c>
      <c r="DE623" t="s">
        <v>3</v>
      </c>
      <c r="DF623" t="s">
        <v>3</v>
      </c>
      <c r="DG623" t="s">
        <v>22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1010</v>
      </c>
      <c r="DV623" t="s">
        <v>20</v>
      </c>
      <c r="DW623" t="s">
        <v>23</v>
      </c>
      <c r="DX623">
        <v>1</v>
      </c>
      <c r="DZ623" t="s">
        <v>3</v>
      </c>
      <c r="EA623" t="s">
        <v>3</v>
      </c>
      <c r="EB623" t="s">
        <v>3</v>
      </c>
      <c r="EC623" t="s">
        <v>3</v>
      </c>
      <c r="EE623">
        <v>239517836</v>
      </c>
      <c r="EF623">
        <v>1</v>
      </c>
      <c r="EG623" t="s">
        <v>24</v>
      </c>
      <c r="EH623">
        <v>0</v>
      </c>
      <c r="EI623" t="s">
        <v>3</v>
      </c>
      <c r="EJ623">
        <v>1</v>
      </c>
      <c r="EK623">
        <v>150</v>
      </c>
      <c r="EL623" t="s">
        <v>25</v>
      </c>
      <c r="EM623" t="s">
        <v>26</v>
      </c>
      <c r="EO623" t="s">
        <v>3</v>
      </c>
      <c r="EQ623">
        <v>0</v>
      </c>
      <c r="ER623">
        <v>1119</v>
      </c>
      <c r="ES623">
        <v>0</v>
      </c>
      <c r="ET623">
        <v>0</v>
      </c>
      <c r="EU623">
        <v>0</v>
      </c>
      <c r="EV623">
        <v>1119</v>
      </c>
      <c r="EW623">
        <v>7</v>
      </c>
      <c r="EX623">
        <v>0</v>
      </c>
      <c r="EY623">
        <v>0</v>
      </c>
      <c r="FQ623">
        <v>0</v>
      </c>
      <c r="FR623">
        <f t="shared" si="268"/>
        <v>0</v>
      </c>
      <c r="FS623">
        <v>0</v>
      </c>
      <c r="FX623">
        <v>0</v>
      </c>
      <c r="FY623">
        <v>0</v>
      </c>
      <c r="GA623" t="s">
        <v>3</v>
      </c>
      <c r="GD623">
        <v>1</v>
      </c>
      <c r="GF623">
        <v>-415908117</v>
      </c>
      <c r="GG623">
        <v>2</v>
      </c>
      <c r="GH623">
        <v>1</v>
      </c>
      <c r="GI623">
        <v>3</v>
      </c>
      <c r="GJ623">
        <v>0</v>
      </c>
      <c r="GK623">
        <v>0</v>
      </c>
      <c r="GL623">
        <f t="shared" si="269"/>
        <v>0</v>
      </c>
      <c r="GM623">
        <f t="shared" si="270"/>
        <v>2526.61</v>
      </c>
      <c r="GN623">
        <f t="shared" si="271"/>
        <v>2526.61</v>
      </c>
      <c r="GO623">
        <f t="shared" si="272"/>
        <v>0</v>
      </c>
      <c r="GP623">
        <f t="shared" si="273"/>
        <v>0</v>
      </c>
      <c r="GR623">
        <v>0</v>
      </c>
      <c r="GS623">
        <v>3</v>
      </c>
      <c r="GT623">
        <v>0</v>
      </c>
      <c r="GU623" t="s">
        <v>3</v>
      </c>
      <c r="GV623">
        <f t="shared" si="274"/>
        <v>0</v>
      </c>
      <c r="GW623">
        <v>1</v>
      </c>
      <c r="GX623">
        <f t="shared" si="275"/>
        <v>0</v>
      </c>
      <c r="HA623">
        <v>0</v>
      </c>
      <c r="HB623">
        <v>0</v>
      </c>
      <c r="HC623">
        <f t="shared" si="276"/>
        <v>0</v>
      </c>
      <c r="HE623" t="s">
        <v>3</v>
      </c>
      <c r="HF623" t="s">
        <v>3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IK623">
        <v>0</v>
      </c>
    </row>
    <row r="624" spans="1:245" x14ac:dyDescent="0.2">
      <c r="A624">
        <v>17</v>
      </c>
      <c r="B624">
        <v>1</v>
      </c>
      <c r="C624">
        <f>ROW(SmtRes!A36)</f>
        <v>36</v>
      </c>
      <c r="D624">
        <f>ROW(EtalonRes!A36)</f>
        <v>36</v>
      </c>
      <c r="E624" t="s">
        <v>231</v>
      </c>
      <c r="F624" t="s">
        <v>232</v>
      </c>
      <c r="G624" t="s">
        <v>233</v>
      </c>
      <c r="H624" t="s">
        <v>20</v>
      </c>
      <c r="I624">
        <v>1</v>
      </c>
      <c r="J624">
        <v>0</v>
      </c>
      <c r="K624">
        <v>1</v>
      </c>
      <c r="O624">
        <f t="shared" si="242"/>
        <v>2887.88</v>
      </c>
      <c r="P624">
        <f t="shared" si="243"/>
        <v>0</v>
      </c>
      <c r="Q624">
        <f t="shared" si="244"/>
        <v>0</v>
      </c>
      <c r="R624">
        <f t="shared" si="245"/>
        <v>0</v>
      </c>
      <c r="S624">
        <f t="shared" si="246"/>
        <v>2887.88</v>
      </c>
      <c r="T624">
        <f t="shared" si="247"/>
        <v>0</v>
      </c>
      <c r="U624">
        <f t="shared" si="248"/>
        <v>8</v>
      </c>
      <c r="V624">
        <f t="shared" si="249"/>
        <v>0</v>
      </c>
      <c r="W624">
        <f t="shared" si="250"/>
        <v>0</v>
      </c>
      <c r="X624">
        <f t="shared" si="251"/>
        <v>0</v>
      </c>
      <c r="Y624">
        <f t="shared" si="251"/>
        <v>0</v>
      </c>
      <c r="AA624">
        <v>290813959</v>
      </c>
      <c r="AB624">
        <f t="shared" si="252"/>
        <v>1128.078</v>
      </c>
      <c r="AC624">
        <f t="shared" si="253"/>
        <v>0</v>
      </c>
      <c r="AD624">
        <f t="shared" si="254"/>
        <v>0</v>
      </c>
      <c r="AE624">
        <f t="shared" si="255"/>
        <v>0</v>
      </c>
      <c r="AF624">
        <f t="shared" si="256"/>
        <v>1128.078</v>
      </c>
      <c r="AG624">
        <f t="shared" si="257"/>
        <v>0</v>
      </c>
      <c r="AH624">
        <f t="shared" si="258"/>
        <v>8</v>
      </c>
      <c r="AI624">
        <f t="shared" si="258"/>
        <v>0</v>
      </c>
      <c r="AJ624">
        <f t="shared" si="259"/>
        <v>0</v>
      </c>
      <c r="AK624">
        <v>1279</v>
      </c>
      <c r="AL624">
        <v>0</v>
      </c>
      <c r="AM624">
        <v>0</v>
      </c>
      <c r="AN624">
        <v>0</v>
      </c>
      <c r="AO624">
        <v>1279</v>
      </c>
      <c r="AP624">
        <v>0</v>
      </c>
      <c r="AQ624">
        <v>8</v>
      </c>
      <c r="AR624">
        <v>0</v>
      </c>
      <c r="AS624">
        <v>0</v>
      </c>
      <c r="AT624">
        <v>0</v>
      </c>
      <c r="AU624">
        <v>0</v>
      </c>
      <c r="AV624">
        <v>1</v>
      </c>
      <c r="AW624">
        <v>1</v>
      </c>
      <c r="AZ624">
        <v>1</v>
      </c>
      <c r="BA624">
        <v>2.56</v>
      </c>
      <c r="BB624">
        <v>1</v>
      </c>
      <c r="BC624">
        <v>1</v>
      </c>
      <c r="BD624" t="s">
        <v>3</v>
      </c>
      <c r="BE624" t="s">
        <v>3</v>
      </c>
      <c r="BF624" t="s">
        <v>3</v>
      </c>
      <c r="BG624" t="s">
        <v>3</v>
      </c>
      <c r="BH624">
        <v>0</v>
      </c>
      <c r="BI624">
        <v>1</v>
      </c>
      <c r="BJ624" t="s">
        <v>234</v>
      </c>
      <c r="BM624">
        <v>150</v>
      </c>
      <c r="BN624">
        <v>0</v>
      </c>
      <c r="BO624" t="s">
        <v>3</v>
      </c>
      <c r="BP624">
        <v>0</v>
      </c>
      <c r="BQ624">
        <v>1</v>
      </c>
      <c r="BR624">
        <v>0</v>
      </c>
      <c r="BS624">
        <v>2.56</v>
      </c>
      <c r="BT624">
        <v>1</v>
      </c>
      <c r="BU624">
        <v>1</v>
      </c>
      <c r="BV624">
        <v>1</v>
      </c>
      <c r="BW624">
        <v>1</v>
      </c>
      <c r="BX624">
        <v>1</v>
      </c>
      <c r="BY624" t="s">
        <v>3</v>
      </c>
      <c r="BZ624">
        <v>0</v>
      </c>
      <c r="CA624">
        <v>0</v>
      </c>
      <c r="CB624" t="s">
        <v>3</v>
      </c>
      <c r="CE624">
        <v>0</v>
      </c>
      <c r="CF624">
        <v>0</v>
      </c>
      <c r="CG624">
        <v>0</v>
      </c>
      <c r="CM624">
        <v>0</v>
      </c>
      <c r="CN624" t="s">
        <v>3</v>
      </c>
      <c r="CO624">
        <v>0</v>
      </c>
      <c r="CP624">
        <f t="shared" si="260"/>
        <v>2887.88</v>
      </c>
      <c r="CQ624">
        <f t="shared" si="261"/>
        <v>0</v>
      </c>
      <c r="CR624">
        <f t="shared" si="262"/>
        <v>0</v>
      </c>
      <c r="CS624">
        <f t="shared" si="263"/>
        <v>0</v>
      </c>
      <c r="CT624">
        <f t="shared" si="264"/>
        <v>2887.87968</v>
      </c>
      <c r="CU624">
        <f t="shared" si="265"/>
        <v>0</v>
      </c>
      <c r="CV624">
        <f t="shared" si="265"/>
        <v>8</v>
      </c>
      <c r="CW624">
        <f t="shared" si="265"/>
        <v>0</v>
      </c>
      <c r="CX624">
        <f t="shared" si="265"/>
        <v>0</v>
      </c>
      <c r="CY624">
        <f t="shared" si="266"/>
        <v>0</v>
      </c>
      <c r="CZ624">
        <f t="shared" si="267"/>
        <v>0</v>
      </c>
      <c r="DC624" t="s">
        <v>3</v>
      </c>
      <c r="DD624" t="s">
        <v>3</v>
      </c>
      <c r="DE624" t="s">
        <v>3</v>
      </c>
      <c r="DF624" t="s">
        <v>3</v>
      </c>
      <c r="DG624" t="s">
        <v>22</v>
      </c>
      <c r="DH624" t="s">
        <v>3</v>
      </c>
      <c r="DI624" t="s">
        <v>3</v>
      </c>
      <c r="DJ624" t="s">
        <v>3</v>
      </c>
      <c r="DK624" t="s">
        <v>3</v>
      </c>
      <c r="DL624" t="s">
        <v>3</v>
      </c>
      <c r="DM624" t="s">
        <v>3</v>
      </c>
      <c r="DN624">
        <v>0</v>
      </c>
      <c r="DO624">
        <v>0</v>
      </c>
      <c r="DP624">
        <v>1</v>
      </c>
      <c r="DQ624">
        <v>1</v>
      </c>
      <c r="DU624">
        <v>1010</v>
      </c>
      <c r="DV624" t="s">
        <v>20</v>
      </c>
      <c r="DW624" t="s">
        <v>23</v>
      </c>
      <c r="DX624">
        <v>1</v>
      </c>
      <c r="DZ624" t="s">
        <v>3</v>
      </c>
      <c r="EA624" t="s">
        <v>3</v>
      </c>
      <c r="EB624" t="s">
        <v>3</v>
      </c>
      <c r="EC624" t="s">
        <v>3</v>
      </c>
      <c r="EE624">
        <v>239517836</v>
      </c>
      <c r="EF624">
        <v>1</v>
      </c>
      <c r="EG624" t="s">
        <v>24</v>
      </c>
      <c r="EH624">
        <v>0</v>
      </c>
      <c r="EI624" t="s">
        <v>3</v>
      </c>
      <c r="EJ624">
        <v>1</v>
      </c>
      <c r="EK624">
        <v>150</v>
      </c>
      <c r="EL624" t="s">
        <v>25</v>
      </c>
      <c r="EM624" t="s">
        <v>26</v>
      </c>
      <c r="EO624" t="s">
        <v>3</v>
      </c>
      <c r="EQ624">
        <v>0</v>
      </c>
      <c r="ER624">
        <v>1279</v>
      </c>
      <c r="ES624">
        <v>0</v>
      </c>
      <c r="ET624">
        <v>0</v>
      </c>
      <c r="EU624">
        <v>0</v>
      </c>
      <c r="EV624">
        <v>1279</v>
      </c>
      <c r="EW624">
        <v>8</v>
      </c>
      <c r="EX624">
        <v>0</v>
      </c>
      <c r="EY624">
        <v>0</v>
      </c>
      <c r="FQ624">
        <v>0</v>
      </c>
      <c r="FR624">
        <f t="shared" si="268"/>
        <v>0</v>
      </c>
      <c r="FS624">
        <v>0</v>
      </c>
      <c r="FX624">
        <v>0</v>
      </c>
      <c r="FY624">
        <v>0</v>
      </c>
      <c r="GA624" t="s">
        <v>3</v>
      </c>
      <c r="GD624">
        <v>1</v>
      </c>
      <c r="GF624">
        <v>-955909681</v>
      </c>
      <c r="GG624">
        <v>2</v>
      </c>
      <c r="GH624">
        <v>1</v>
      </c>
      <c r="GI624">
        <v>3</v>
      </c>
      <c r="GJ624">
        <v>0</v>
      </c>
      <c r="GK624">
        <v>0</v>
      </c>
      <c r="GL624">
        <f t="shared" si="269"/>
        <v>0</v>
      </c>
      <c r="GM624">
        <f t="shared" si="270"/>
        <v>2887.88</v>
      </c>
      <c r="GN624">
        <f t="shared" si="271"/>
        <v>2887.88</v>
      </c>
      <c r="GO624">
        <f t="shared" si="272"/>
        <v>0</v>
      </c>
      <c r="GP624">
        <f t="shared" si="273"/>
        <v>0</v>
      </c>
      <c r="GR624">
        <v>0</v>
      </c>
      <c r="GS624">
        <v>3</v>
      </c>
      <c r="GT624">
        <v>0</v>
      </c>
      <c r="GU624" t="s">
        <v>3</v>
      </c>
      <c r="GV624">
        <f t="shared" si="274"/>
        <v>0</v>
      </c>
      <c r="GW624">
        <v>1</v>
      </c>
      <c r="GX624">
        <f t="shared" si="275"/>
        <v>0</v>
      </c>
      <c r="HA624">
        <v>0</v>
      </c>
      <c r="HB624">
        <v>0</v>
      </c>
      <c r="HC624">
        <f t="shared" si="276"/>
        <v>0</v>
      </c>
      <c r="HE624" t="s">
        <v>3</v>
      </c>
      <c r="HF624" t="s">
        <v>3</v>
      </c>
      <c r="HM624" t="s">
        <v>3</v>
      </c>
      <c r="HN624" t="s">
        <v>3</v>
      </c>
      <c r="HO624" t="s">
        <v>3</v>
      </c>
      <c r="HP624" t="s">
        <v>3</v>
      </c>
      <c r="HQ624" t="s">
        <v>3</v>
      </c>
      <c r="IK624">
        <v>0</v>
      </c>
    </row>
    <row r="625" spans="1:245" x14ac:dyDescent="0.2">
      <c r="A625">
        <v>17</v>
      </c>
      <c r="B625">
        <v>1</v>
      </c>
      <c r="C625">
        <f>ROW(SmtRes!A37)</f>
        <v>37</v>
      </c>
      <c r="D625">
        <f>ROW(EtalonRes!A37)</f>
        <v>37</v>
      </c>
      <c r="E625" t="s">
        <v>235</v>
      </c>
      <c r="F625" t="s">
        <v>236</v>
      </c>
      <c r="G625" t="s">
        <v>237</v>
      </c>
      <c r="H625" t="s">
        <v>20</v>
      </c>
      <c r="I625">
        <v>1</v>
      </c>
      <c r="J625">
        <v>0</v>
      </c>
      <c r="K625">
        <v>1</v>
      </c>
      <c r="O625">
        <f t="shared" si="242"/>
        <v>2887.88</v>
      </c>
      <c r="P625">
        <f t="shared" si="243"/>
        <v>0</v>
      </c>
      <c r="Q625">
        <f t="shared" si="244"/>
        <v>0</v>
      </c>
      <c r="R625">
        <f t="shared" si="245"/>
        <v>0</v>
      </c>
      <c r="S625">
        <f t="shared" si="246"/>
        <v>2887.88</v>
      </c>
      <c r="T625">
        <f t="shared" si="247"/>
        <v>0</v>
      </c>
      <c r="U625">
        <f t="shared" si="248"/>
        <v>8</v>
      </c>
      <c r="V625">
        <f t="shared" si="249"/>
        <v>0</v>
      </c>
      <c r="W625">
        <f t="shared" si="250"/>
        <v>0</v>
      </c>
      <c r="X625">
        <f t="shared" si="251"/>
        <v>0</v>
      </c>
      <c r="Y625">
        <f t="shared" si="251"/>
        <v>0</v>
      </c>
      <c r="AA625">
        <v>290813959</v>
      </c>
      <c r="AB625">
        <f t="shared" si="252"/>
        <v>1128.078</v>
      </c>
      <c r="AC625">
        <f t="shared" si="253"/>
        <v>0</v>
      </c>
      <c r="AD625">
        <f t="shared" si="254"/>
        <v>0</v>
      </c>
      <c r="AE625">
        <f t="shared" si="255"/>
        <v>0</v>
      </c>
      <c r="AF625">
        <f t="shared" si="256"/>
        <v>1128.078</v>
      </c>
      <c r="AG625">
        <f t="shared" si="257"/>
        <v>0</v>
      </c>
      <c r="AH625">
        <f t="shared" si="258"/>
        <v>8</v>
      </c>
      <c r="AI625">
        <f t="shared" si="258"/>
        <v>0</v>
      </c>
      <c r="AJ625">
        <f t="shared" si="259"/>
        <v>0</v>
      </c>
      <c r="AK625">
        <v>1279</v>
      </c>
      <c r="AL625">
        <v>0</v>
      </c>
      <c r="AM625">
        <v>0</v>
      </c>
      <c r="AN625">
        <v>0</v>
      </c>
      <c r="AO625">
        <v>1279</v>
      </c>
      <c r="AP625">
        <v>0</v>
      </c>
      <c r="AQ625">
        <v>8</v>
      </c>
      <c r="AR625">
        <v>0</v>
      </c>
      <c r="AS625">
        <v>0</v>
      </c>
      <c r="AT625">
        <v>0</v>
      </c>
      <c r="AU625">
        <v>0</v>
      </c>
      <c r="AV625">
        <v>1</v>
      </c>
      <c r="AW625">
        <v>1</v>
      </c>
      <c r="AZ625">
        <v>1</v>
      </c>
      <c r="BA625">
        <v>2.56</v>
      </c>
      <c r="BB625">
        <v>1</v>
      </c>
      <c r="BC625">
        <v>1</v>
      </c>
      <c r="BD625" t="s">
        <v>3</v>
      </c>
      <c r="BE625" t="s">
        <v>3</v>
      </c>
      <c r="BF625" t="s">
        <v>3</v>
      </c>
      <c r="BG625" t="s">
        <v>3</v>
      </c>
      <c r="BH625">
        <v>0</v>
      </c>
      <c r="BI625">
        <v>1</v>
      </c>
      <c r="BJ625" t="s">
        <v>238</v>
      </c>
      <c r="BM625">
        <v>150</v>
      </c>
      <c r="BN625">
        <v>0</v>
      </c>
      <c r="BO625" t="s">
        <v>3</v>
      </c>
      <c r="BP625">
        <v>0</v>
      </c>
      <c r="BQ625">
        <v>1</v>
      </c>
      <c r="BR625">
        <v>0</v>
      </c>
      <c r="BS625">
        <v>2.56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0</v>
      </c>
      <c r="CA625">
        <v>0</v>
      </c>
      <c r="CB625" t="s">
        <v>3</v>
      </c>
      <c r="CE625">
        <v>0</v>
      </c>
      <c r="CF625">
        <v>0</v>
      </c>
      <c r="CG625">
        <v>0</v>
      </c>
      <c r="CM625">
        <v>0</v>
      </c>
      <c r="CN625" t="s">
        <v>3</v>
      </c>
      <c r="CO625">
        <v>0</v>
      </c>
      <c r="CP625">
        <f t="shared" si="260"/>
        <v>2887.88</v>
      </c>
      <c r="CQ625">
        <f t="shared" si="261"/>
        <v>0</v>
      </c>
      <c r="CR625">
        <f t="shared" si="262"/>
        <v>0</v>
      </c>
      <c r="CS625">
        <f t="shared" si="263"/>
        <v>0</v>
      </c>
      <c r="CT625">
        <f t="shared" si="264"/>
        <v>2887.87968</v>
      </c>
      <c r="CU625">
        <f t="shared" si="265"/>
        <v>0</v>
      </c>
      <c r="CV625">
        <f t="shared" si="265"/>
        <v>8</v>
      </c>
      <c r="CW625">
        <f t="shared" si="265"/>
        <v>0</v>
      </c>
      <c r="CX625">
        <f t="shared" si="265"/>
        <v>0</v>
      </c>
      <c r="CY625">
        <f t="shared" si="266"/>
        <v>0</v>
      </c>
      <c r="CZ625">
        <f t="shared" si="267"/>
        <v>0</v>
      </c>
      <c r="DC625" t="s">
        <v>3</v>
      </c>
      <c r="DD625" t="s">
        <v>3</v>
      </c>
      <c r="DE625" t="s">
        <v>3</v>
      </c>
      <c r="DF625" t="s">
        <v>3</v>
      </c>
      <c r="DG625" t="s">
        <v>22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0</v>
      </c>
      <c r="DO625">
        <v>0</v>
      </c>
      <c r="DP625">
        <v>1</v>
      </c>
      <c r="DQ625">
        <v>1</v>
      </c>
      <c r="DU625">
        <v>1010</v>
      </c>
      <c r="DV625" t="s">
        <v>20</v>
      </c>
      <c r="DW625" t="s">
        <v>23</v>
      </c>
      <c r="DX625">
        <v>1</v>
      </c>
      <c r="DZ625" t="s">
        <v>3</v>
      </c>
      <c r="EA625" t="s">
        <v>3</v>
      </c>
      <c r="EB625" t="s">
        <v>3</v>
      </c>
      <c r="EC625" t="s">
        <v>3</v>
      </c>
      <c r="EE625">
        <v>239517836</v>
      </c>
      <c r="EF625">
        <v>1</v>
      </c>
      <c r="EG625" t="s">
        <v>24</v>
      </c>
      <c r="EH625">
        <v>0</v>
      </c>
      <c r="EI625" t="s">
        <v>3</v>
      </c>
      <c r="EJ625">
        <v>1</v>
      </c>
      <c r="EK625">
        <v>150</v>
      </c>
      <c r="EL625" t="s">
        <v>25</v>
      </c>
      <c r="EM625" t="s">
        <v>26</v>
      </c>
      <c r="EO625" t="s">
        <v>3</v>
      </c>
      <c r="EQ625">
        <v>0</v>
      </c>
      <c r="ER625">
        <v>1279</v>
      </c>
      <c r="ES625">
        <v>0</v>
      </c>
      <c r="ET625">
        <v>0</v>
      </c>
      <c r="EU625">
        <v>0</v>
      </c>
      <c r="EV625">
        <v>1279</v>
      </c>
      <c r="EW625">
        <v>8</v>
      </c>
      <c r="EX625">
        <v>0</v>
      </c>
      <c r="EY625">
        <v>0</v>
      </c>
      <c r="FQ625">
        <v>0</v>
      </c>
      <c r="FR625">
        <f t="shared" si="268"/>
        <v>0</v>
      </c>
      <c r="FS625">
        <v>0</v>
      </c>
      <c r="FX625">
        <v>0</v>
      </c>
      <c r="FY625">
        <v>0</v>
      </c>
      <c r="GA625" t="s">
        <v>3</v>
      </c>
      <c r="GD625">
        <v>1</v>
      </c>
      <c r="GF625">
        <v>-821440482</v>
      </c>
      <c r="GG625">
        <v>2</v>
      </c>
      <c r="GH625">
        <v>1</v>
      </c>
      <c r="GI625">
        <v>3</v>
      </c>
      <c r="GJ625">
        <v>0</v>
      </c>
      <c r="GK625">
        <v>0</v>
      </c>
      <c r="GL625">
        <f t="shared" si="269"/>
        <v>0</v>
      </c>
      <c r="GM625">
        <f t="shared" si="270"/>
        <v>2887.88</v>
      </c>
      <c r="GN625">
        <f t="shared" si="271"/>
        <v>2887.88</v>
      </c>
      <c r="GO625">
        <f t="shared" si="272"/>
        <v>0</v>
      </c>
      <c r="GP625">
        <f t="shared" si="273"/>
        <v>0</v>
      </c>
      <c r="GR625">
        <v>0</v>
      </c>
      <c r="GS625">
        <v>3</v>
      </c>
      <c r="GT625">
        <v>0</v>
      </c>
      <c r="GU625" t="s">
        <v>3</v>
      </c>
      <c r="GV625">
        <f t="shared" si="274"/>
        <v>0</v>
      </c>
      <c r="GW625">
        <v>1</v>
      </c>
      <c r="GX625">
        <f t="shared" si="275"/>
        <v>0</v>
      </c>
      <c r="HA625">
        <v>0</v>
      </c>
      <c r="HB625">
        <v>0</v>
      </c>
      <c r="HC625">
        <f t="shared" si="276"/>
        <v>0</v>
      </c>
      <c r="HE625" t="s">
        <v>3</v>
      </c>
      <c r="HF625" t="s">
        <v>3</v>
      </c>
      <c r="HM625" t="s">
        <v>3</v>
      </c>
      <c r="HN625" t="s">
        <v>3</v>
      </c>
      <c r="HO625" t="s">
        <v>3</v>
      </c>
      <c r="HP625" t="s">
        <v>3</v>
      </c>
      <c r="HQ625" t="s">
        <v>3</v>
      </c>
      <c r="IK625">
        <v>0</v>
      </c>
    </row>
    <row r="626" spans="1:245" x14ac:dyDescent="0.2">
      <c r="A626">
        <v>17</v>
      </c>
      <c r="B626">
        <v>1</v>
      </c>
      <c r="C626">
        <f>ROW(SmtRes!A38)</f>
        <v>38</v>
      </c>
      <c r="D626">
        <f>ROW(EtalonRes!A38)</f>
        <v>38</v>
      </c>
      <c r="E626" t="s">
        <v>239</v>
      </c>
      <c r="F626" t="s">
        <v>240</v>
      </c>
      <c r="G626" t="s">
        <v>241</v>
      </c>
      <c r="H626" t="s">
        <v>20</v>
      </c>
      <c r="I626">
        <v>1</v>
      </c>
      <c r="J626">
        <v>0</v>
      </c>
      <c r="K626">
        <v>1</v>
      </c>
      <c r="O626">
        <f t="shared" si="242"/>
        <v>2526.61</v>
      </c>
      <c r="P626">
        <f t="shared" si="243"/>
        <v>0</v>
      </c>
      <c r="Q626">
        <f t="shared" si="244"/>
        <v>0</v>
      </c>
      <c r="R626">
        <f t="shared" si="245"/>
        <v>0</v>
      </c>
      <c r="S626">
        <f t="shared" si="246"/>
        <v>2526.61</v>
      </c>
      <c r="T626">
        <f t="shared" si="247"/>
        <v>0</v>
      </c>
      <c r="U626">
        <f t="shared" si="248"/>
        <v>7</v>
      </c>
      <c r="V626">
        <f t="shared" si="249"/>
        <v>0</v>
      </c>
      <c r="W626">
        <f t="shared" si="250"/>
        <v>0</v>
      </c>
      <c r="X626">
        <f t="shared" si="251"/>
        <v>0</v>
      </c>
      <c r="Y626">
        <f t="shared" si="251"/>
        <v>0</v>
      </c>
      <c r="AA626">
        <v>290813959</v>
      </c>
      <c r="AB626">
        <f t="shared" si="252"/>
        <v>986.95799999999997</v>
      </c>
      <c r="AC626">
        <f t="shared" si="253"/>
        <v>0</v>
      </c>
      <c r="AD626">
        <f t="shared" si="254"/>
        <v>0</v>
      </c>
      <c r="AE626">
        <f t="shared" si="255"/>
        <v>0</v>
      </c>
      <c r="AF626">
        <f t="shared" si="256"/>
        <v>986.95799999999997</v>
      </c>
      <c r="AG626">
        <f t="shared" si="257"/>
        <v>0</v>
      </c>
      <c r="AH626">
        <f t="shared" si="258"/>
        <v>7</v>
      </c>
      <c r="AI626">
        <f t="shared" si="258"/>
        <v>0</v>
      </c>
      <c r="AJ626">
        <f t="shared" si="259"/>
        <v>0</v>
      </c>
      <c r="AK626">
        <v>1119</v>
      </c>
      <c r="AL626">
        <v>0</v>
      </c>
      <c r="AM626">
        <v>0</v>
      </c>
      <c r="AN626">
        <v>0</v>
      </c>
      <c r="AO626">
        <v>1119</v>
      </c>
      <c r="AP626">
        <v>0</v>
      </c>
      <c r="AQ626">
        <v>7</v>
      </c>
      <c r="AR626">
        <v>0</v>
      </c>
      <c r="AS626">
        <v>0</v>
      </c>
      <c r="AT626">
        <v>0</v>
      </c>
      <c r="AU626">
        <v>0</v>
      </c>
      <c r="AV626">
        <v>1</v>
      </c>
      <c r="AW626">
        <v>1</v>
      </c>
      <c r="AZ626">
        <v>1</v>
      </c>
      <c r="BA626">
        <v>2.56</v>
      </c>
      <c r="BB626">
        <v>1</v>
      </c>
      <c r="BC626">
        <v>1</v>
      </c>
      <c r="BD626" t="s">
        <v>3</v>
      </c>
      <c r="BE626" t="s">
        <v>3</v>
      </c>
      <c r="BF626" t="s">
        <v>3</v>
      </c>
      <c r="BG626" t="s">
        <v>3</v>
      </c>
      <c r="BH626">
        <v>0</v>
      </c>
      <c r="BI626">
        <v>1</v>
      </c>
      <c r="BJ626" t="s">
        <v>242</v>
      </c>
      <c r="BM626">
        <v>150</v>
      </c>
      <c r="BN626">
        <v>0</v>
      </c>
      <c r="BO626" t="s">
        <v>3</v>
      </c>
      <c r="BP626">
        <v>0</v>
      </c>
      <c r="BQ626">
        <v>1</v>
      </c>
      <c r="BR626">
        <v>0</v>
      </c>
      <c r="BS626">
        <v>2.56</v>
      </c>
      <c r="BT626">
        <v>1</v>
      </c>
      <c r="BU626">
        <v>1</v>
      </c>
      <c r="BV626">
        <v>1</v>
      </c>
      <c r="BW626">
        <v>1</v>
      </c>
      <c r="BX626">
        <v>1</v>
      </c>
      <c r="BY626" t="s">
        <v>3</v>
      </c>
      <c r="BZ626">
        <v>0</v>
      </c>
      <c r="CA626">
        <v>0</v>
      </c>
      <c r="CB626" t="s">
        <v>3</v>
      </c>
      <c r="CE626">
        <v>0</v>
      </c>
      <c r="CF626">
        <v>0</v>
      </c>
      <c r="CG626">
        <v>0</v>
      </c>
      <c r="CM626">
        <v>0</v>
      </c>
      <c r="CN626" t="s">
        <v>3</v>
      </c>
      <c r="CO626">
        <v>0</v>
      </c>
      <c r="CP626">
        <f t="shared" si="260"/>
        <v>2526.61</v>
      </c>
      <c r="CQ626">
        <f t="shared" si="261"/>
        <v>0</v>
      </c>
      <c r="CR626">
        <f t="shared" si="262"/>
        <v>0</v>
      </c>
      <c r="CS626">
        <f t="shared" si="263"/>
        <v>0</v>
      </c>
      <c r="CT626">
        <f t="shared" si="264"/>
        <v>2526.6124799999998</v>
      </c>
      <c r="CU626">
        <f t="shared" si="265"/>
        <v>0</v>
      </c>
      <c r="CV626">
        <f t="shared" si="265"/>
        <v>7</v>
      </c>
      <c r="CW626">
        <f t="shared" si="265"/>
        <v>0</v>
      </c>
      <c r="CX626">
        <f t="shared" si="265"/>
        <v>0</v>
      </c>
      <c r="CY626">
        <f t="shared" si="266"/>
        <v>0</v>
      </c>
      <c r="CZ626">
        <f t="shared" si="267"/>
        <v>0</v>
      </c>
      <c r="DC626" t="s">
        <v>3</v>
      </c>
      <c r="DD626" t="s">
        <v>3</v>
      </c>
      <c r="DE626" t="s">
        <v>3</v>
      </c>
      <c r="DF626" t="s">
        <v>3</v>
      </c>
      <c r="DG626" t="s">
        <v>22</v>
      </c>
      <c r="DH626" t="s">
        <v>3</v>
      </c>
      <c r="DI626" t="s">
        <v>3</v>
      </c>
      <c r="DJ626" t="s">
        <v>3</v>
      </c>
      <c r="DK626" t="s">
        <v>3</v>
      </c>
      <c r="DL626" t="s">
        <v>3</v>
      </c>
      <c r="DM626" t="s">
        <v>3</v>
      </c>
      <c r="DN626">
        <v>0</v>
      </c>
      <c r="DO626">
        <v>0</v>
      </c>
      <c r="DP626">
        <v>1</v>
      </c>
      <c r="DQ626">
        <v>1</v>
      </c>
      <c r="DU626">
        <v>1010</v>
      </c>
      <c r="DV626" t="s">
        <v>20</v>
      </c>
      <c r="DW626" t="s">
        <v>23</v>
      </c>
      <c r="DX626">
        <v>1</v>
      </c>
      <c r="DZ626" t="s">
        <v>3</v>
      </c>
      <c r="EA626" t="s">
        <v>3</v>
      </c>
      <c r="EB626" t="s">
        <v>3</v>
      </c>
      <c r="EC626" t="s">
        <v>3</v>
      </c>
      <c r="EE626">
        <v>239517836</v>
      </c>
      <c r="EF626">
        <v>1</v>
      </c>
      <c r="EG626" t="s">
        <v>24</v>
      </c>
      <c r="EH626">
        <v>0</v>
      </c>
      <c r="EI626" t="s">
        <v>3</v>
      </c>
      <c r="EJ626">
        <v>1</v>
      </c>
      <c r="EK626">
        <v>150</v>
      </c>
      <c r="EL626" t="s">
        <v>25</v>
      </c>
      <c r="EM626" t="s">
        <v>26</v>
      </c>
      <c r="EO626" t="s">
        <v>3</v>
      </c>
      <c r="EQ626">
        <v>0</v>
      </c>
      <c r="ER626">
        <v>1119</v>
      </c>
      <c r="ES626">
        <v>0</v>
      </c>
      <c r="ET626">
        <v>0</v>
      </c>
      <c r="EU626">
        <v>0</v>
      </c>
      <c r="EV626">
        <v>1119</v>
      </c>
      <c r="EW626">
        <v>7</v>
      </c>
      <c r="EX626">
        <v>0</v>
      </c>
      <c r="EY626">
        <v>0</v>
      </c>
      <c r="FQ626">
        <v>0</v>
      </c>
      <c r="FR626">
        <f t="shared" si="268"/>
        <v>0</v>
      </c>
      <c r="FS626">
        <v>0</v>
      </c>
      <c r="FX626">
        <v>0</v>
      </c>
      <c r="FY626">
        <v>0</v>
      </c>
      <c r="GA626" t="s">
        <v>3</v>
      </c>
      <c r="GD626">
        <v>1</v>
      </c>
      <c r="GF626">
        <v>-394825387</v>
      </c>
      <c r="GG626">
        <v>2</v>
      </c>
      <c r="GH626">
        <v>1</v>
      </c>
      <c r="GI626">
        <v>3</v>
      </c>
      <c r="GJ626">
        <v>0</v>
      </c>
      <c r="GK626">
        <v>0</v>
      </c>
      <c r="GL626">
        <f t="shared" si="269"/>
        <v>0</v>
      </c>
      <c r="GM626">
        <f t="shared" si="270"/>
        <v>2526.61</v>
      </c>
      <c r="GN626">
        <f t="shared" si="271"/>
        <v>2526.61</v>
      </c>
      <c r="GO626">
        <f t="shared" si="272"/>
        <v>0</v>
      </c>
      <c r="GP626">
        <f t="shared" si="273"/>
        <v>0</v>
      </c>
      <c r="GR626">
        <v>0</v>
      </c>
      <c r="GS626">
        <v>3</v>
      </c>
      <c r="GT626">
        <v>0</v>
      </c>
      <c r="GU626" t="s">
        <v>3</v>
      </c>
      <c r="GV626">
        <f t="shared" si="274"/>
        <v>0</v>
      </c>
      <c r="GW626">
        <v>1</v>
      </c>
      <c r="GX626">
        <f t="shared" si="275"/>
        <v>0</v>
      </c>
      <c r="HA626">
        <v>0</v>
      </c>
      <c r="HB626">
        <v>0</v>
      </c>
      <c r="HC626">
        <f t="shared" si="276"/>
        <v>0</v>
      </c>
      <c r="HE626" t="s">
        <v>3</v>
      </c>
      <c r="HF626" t="s">
        <v>3</v>
      </c>
      <c r="HM626" t="s">
        <v>3</v>
      </c>
      <c r="HN626" t="s">
        <v>3</v>
      </c>
      <c r="HO626" t="s">
        <v>3</v>
      </c>
      <c r="HP626" t="s">
        <v>3</v>
      </c>
      <c r="HQ626" t="s">
        <v>3</v>
      </c>
      <c r="IK626">
        <v>0</v>
      </c>
    </row>
    <row r="628" spans="1:245" x14ac:dyDescent="0.2">
      <c r="A628" s="2">
        <v>51</v>
      </c>
      <c r="B628" s="2">
        <f>B616</f>
        <v>1</v>
      </c>
      <c r="C628" s="2">
        <f>A616</f>
        <v>4</v>
      </c>
      <c r="D628" s="2">
        <f>ROW(A616)</f>
        <v>616</v>
      </c>
      <c r="E628" s="2"/>
      <c r="F628" s="2" t="str">
        <f>IF(F616&lt;&gt;"",F616,"")</f>
        <v>Новый раздел</v>
      </c>
      <c r="G628" s="2" t="str">
        <f>IF(G616&lt;&gt;"",G616,"")</f>
        <v>14.Теплообменники.Техническое обслуживание в объеме планового ТО проводимого в течении кален.года в процессе работы оборудования.</v>
      </c>
      <c r="H628" s="2">
        <v>0</v>
      </c>
      <c r="I628" s="2"/>
      <c r="J628" s="2"/>
      <c r="K628" s="2"/>
      <c r="L628" s="2"/>
      <c r="M628" s="2"/>
      <c r="N628" s="2"/>
      <c r="O628" s="2">
        <f t="shared" ref="O628:T628" si="277">ROUND(AB628,2)</f>
        <v>16245.73</v>
      </c>
      <c r="P628" s="2">
        <f t="shared" si="277"/>
        <v>0</v>
      </c>
      <c r="Q628" s="2">
        <f t="shared" si="277"/>
        <v>0</v>
      </c>
      <c r="R628" s="2">
        <f t="shared" si="277"/>
        <v>0</v>
      </c>
      <c r="S628" s="2">
        <f t="shared" si="277"/>
        <v>16245.73</v>
      </c>
      <c r="T628" s="2">
        <f t="shared" si="277"/>
        <v>0</v>
      </c>
      <c r="U628" s="2">
        <f>AH628</f>
        <v>45</v>
      </c>
      <c r="V628" s="2">
        <f>AI628</f>
        <v>0</v>
      </c>
      <c r="W628" s="2">
        <f>ROUND(AJ628,2)</f>
        <v>0</v>
      </c>
      <c r="X628" s="2">
        <f>ROUND(AK628,2)</f>
        <v>0</v>
      </c>
      <c r="Y628" s="2">
        <f>ROUND(AL628,2)</f>
        <v>0</v>
      </c>
      <c r="Z628" s="2"/>
      <c r="AA628" s="2"/>
      <c r="AB628" s="2">
        <f>ROUND(SUMIF(AA620:AA626,"=290813959",O620:O626),2)</f>
        <v>16245.73</v>
      </c>
      <c r="AC628" s="2">
        <f>ROUND(SUMIF(AA620:AA626,"=290813959",P620:P626),2)</f>
        <v>0</v>
      </c>
      <c r="AD628" s="2">
        <f>ROUND(SUMIF(AA620:AA626,"=290813959",Q620:Q626),2)</f>
        <v>0</v>
      </c>
      <c r="AE628" s="2">
        <f>ROUND(SUMIF(AA620:AA626,"=290813959",R620:R626),2)</f>
        <v>0</v>
      </c>
      <c r="AF628" s="2">
        <f>ROUND(SUMIF(AA620:AA626,"=290813959",S620:S626),2)</f>
        <v>16245.73</v>
      </c>
      <c r="AG628" s="2">
        <f>ROUND(SUMIF(AA620:AA626,"=290813959",T620:T626),2)</f>
        <v>0</v>
      </c>
      <c r="AH628" s="2">
        <f>SUMIF(AA620:AA626,"=290813959",U620:U626)</f>
        <v>45</v>
      </c>
      <c r="AI628" s="2">
        <f>SUMIF(AA620:AA626,"=290813959",V620:V626)</f>
        <v>0</v>
      </c>
      <c r="AJ628" s="2">
        <f>ROUND(SUMIF(AA620:AA626,"=290813959",W620:W626),2)</f>
        <v>0</v>
      </c>
      <c r="AK628" s="2">
        <f>ROUND(SUMIF(AA620:AA626,"=290813959",X620:X626),2)</f>
        <v>0</v>
      </c>
      <c r="AL628" s="2">
        <f>ROUND(SUMIF(AA620:AA626,"=290813959",Y620:Y626),2)</f>
        <v>0</v>
      </c>
      <c r="AM628" s="2"/>
      <c r="AN628" s="2"/>
      <c r="AO628" s="2">
        <f t="shared" ref="AO628:BD628" si="278">ROUND(BX628,2)</f>
        <v>0</v>
      </c>
      <c r="AP628" s="2">
        <f t="shared" si="278"/>
        <v>0</v>
      </c>
      <c r="AQ628" s="2">
        <f t="shared" si="278"/>
        <v>0</v>
      </c>
      <c r="AR628" s="2">
        <f t="shared" si="278"/>
        <v>16245.73</v>
      </c>
      <c r="AS628" s="2">
        <f t="shared" si="278"/>
        <v>16245.73</v>
      </c>
      <c r="AT628" s="2">
        <f t="shared" si="278"/>
        <v>0</v>
      </c>
      <c r="AU628" s="2">
        <f t="shared" si="278"/>
        <v>0</v>
      </c>
      <c r="AV628" s="2">
        <f t="shared" si="278"/>
        <v>0</v>
      </c>
      <c r="AW628" s="2">
        <f t="shared" si="278"/>
        <v>0</v>
      </c>
      <c r="AX628" s="2">
        <f t="shared" si="278"/>
        <v>0</v>
      </c>
      <c r="AY628" s="2">
        <f t="shared" si="278"/>
        <v>0</v>
      </c>
      <c r="AZ628" s="2">
        <f t="shared" si="278"/>
        <v>0</v>
      </c>
      <c r="BA628" s="2">
        <f t="shared" si="278"/>
        <v>0</v>
      </c>
      <c r="BB628" s="2">
        <f t="shared" si="278"/>
        <v>0</v>
      </c>
      <c r="BC628" s="2">
        <f t="shared" si="278"/>
        <v>0</v>
      </c>
      <c r="BD628" s="2">
        <f t="shared" si="278"/>
        <v>0</v>
      </c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>
        <f>ROUND(SUMIF(AA620:AA626,"=290813959",FQ620:FQ626),2)</f>
        <v>0</v>
      </c>
      <c r="BY628" s="2">
        <f>ROUND(SUMIF(AA620:AA626,"=290813959",FR620:FR626),2)</f>
        <v>0</v>
      </c>
      <c r="BZ628" s="2">
        <f>ROUND(SUMIF(AA620:AA626,"=290813959",GL620:GL626),2)</f>
        <v>0</v>
      </c>
      <c r="CA628" s="2">
        <f>ROUND(SUMIF(AA620:AA626,"=290813959",GM620:GM626),2)</f>
        <v>16245.73</v>
      </c>
      <c r="CB628" s="2">
        <f>ROUND(SUMIF(AA620:AA626,"=290813959",GN620:GN626),2)</f>
        <v>16245.73</v>
      </c>
      <c r="CC628" s="2">
        <f>ROUND(SUMIF(AA620:AA626,"=290813959",GO620:GO626),2)</f>
        <v>0</v>
      </c>
      <c r="CD628" s="2">
        <f>ROUND(SUMIF(AA620:AA626,"=290813959",GP620:GP626),2)</f>
        <v>0</v>
      </c>
      <c r="CE628" s="2">
        <f>AC628-BX628</f>
        <v>0</v>
      </c>
      <c r="CF628" s="2">
        <f>AC628-BY628</f>
        <v>0</v>
      </c>
      <c r="CG628" s="2">
        <f>BX628-BZ628</f>
        <v>0</v>
      </c>
      <c r="CH628" s="2">
        <f>AC628-BX628-BY628+BZ628</f>
        <v>0</v>
      </c>
      <c r="CI628" s="2">
        <f>BY628-BZ628</f>
        <v>0</v>
      </c>
      <c r="CJ628" s="2">
        <f>ROUND(SUMIF(AA620:AA626,"=290813959",GX620:GX626),2)</f>
        <v>0</v>
      </c>
      <c r="CK628" s="2">
        <f>ROUND(SUMIF(AA620:AA626,"=290813959",GY620:GY626),2)</f>
        <v>0</v>
      </c>
      <c r="CL628" s="2">
        <f>ROUND(SUMIF(AA620:AA626,"=290813959",GZ620:GZ626),2)</f>
        <v>0</v>
      </c>
      <c r="CM628" s="2">
        <f>ROUND(SUMIF(AA620:AA626,"=290813959",HD620:HD626),2)</f>
        <v>0</v>
      </c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>
        <v>0</v>
      </c>
    </row>
    <row r="630" spans="1:245" x14ac:dyDescent="0.2">
      <c r="A630" s="4">
        <v>50</v>
      </c>
      <c r="B630" s="4">
        <v>0</v>
      </c>
      <c r="C630" s="4">
        <v>0</v>
      </c>
      <c r="D630" s="4">
        <v>1</v>
      </c>
      <c r="E630" s="4">
        <v>201</v>
      </c>
      <c r="F630" s="4">
        <f>ROUND(Source!O628,O630)</f>
        <v>16245.73</v>
      </c>
      <c r="G630" s="4" t="s">
        <v>46</v>
      </c>
      <c r="H630" s="4" t="s">
        <v>47</v>
      </c>
      <c r="I630" s="4"/>
      <c r="J630" s="4"/>
      <c r="K630" s="4">
        <v>201</v>
      </c>
      <c r="L630" s="4">
        <v>1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16245.73</v>
      </c>
      <c r="X630" s="4">
        <v>1</v>
      </c>
      <c r="Y630" s="4">
        <v>16245.73</v>
      </c>
      <c r="Z630" s="4"/>
      <c r="AA630" s="4"/>
      <c r="AB630" s="4"/>
    </row>
    <row r="631" spans="1:245" x14ac:dyDescent="0.2">
      <c r="A631" s="4">
        <v>50</v>
      </c>
      <c r="B631" s="4">
        <v>0</v>
      </c>
      <c r="C631" s="4">
        <v>0</v>
      </c>
      <c r="D631" s="4">
        <v>1</v>
      </c>
      <c r="E631" s="4">
        <v>202</v>
      </c>
      <c r="F631" s="4">
        <f>ROUND(Source!P628,O631)</f>
        <v>0</v>
      </c>
      <c r="G631" s="4" t="s">
        <v>48</v>
      </c>
      <c r="H631" s="4" t="s">
        <v>49</v>
      </c>
      <c r="I631" s="4"/>
      <c r="J631" s="4"/>
      <c r="K631" s="4">
        <v>202</v>
      </c>
      <c r="L631" s="4">
        <v>2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45" x14ac:dyDescent="0.2">
      <c r="A632" s="4">
        <v>50</v>
      </c>
      <c r="B632" s="4">
        <v>0</v>
      </c>
      <c r="C632" s="4">
        <v>0</v>
      </c>
      <c r="D632" s="4">
        <v>1</v>
      </c>
      <c r="E632" s="4">
        <v>222</v>
      </c>
      <c r="F632" s="4">
        <f>ROUND(Source!AO628,O632)</f>
        <v>0</v>
      </c>
      <c r="G632" s="4" t="s">
        <v>50</v>
      </c>
      <c r="H632" s="4" t="s">
        <v>51</v>
      </c>
      <c r="I632" s="4"/>
      <c r="J632" s="4"/>
      <c r="K632" s="4">
        <v>222</v>
      </c>
      <c r="L632" s="4">
        <v>3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45" x14ac:dyDescent="0.2">
      <c r="A633" s="4">
        <v>50</v>
      </c>
      <c r="B633" s="4">
        <v>0</v>
      </c>
      <c r="C633" s="4">
        <v>0</v>
      </c>
      <c r="D633" s="4">
        <v>1</v>
      </c>
      <c r="E633" s="4">
        <v>225</v>
      </c>
      <c r="F633" s="4">
        <f>ROUND(Source!AV628,O633)</f>
        <v>0</v>
      </c>
      <c r="G633" s="4" t="s">
        <v>52</v>
      </c>
      <c r="H633" s="4" t="s">
        <v>53</v>
      </c>
      <c r="I633" s="4"/>
      <c r="J633" s="4"/>
      <c r="K633" s="4">
        <v>225</v>
      </c>
      <c r="L633" s="4">
        <v>4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45" x14ac:dyDescent="0.2">
      <c r="A634" s="4">
        <v>50</v>
      </c>
      <c r="B634" s="4">
        <v>0</v>
      </c>
      <c r="C634" s="4">
        <v>0</v>
      </c>
      <c r="D634" s="4">
        <v>1</v>
      </c>
      <c r="E634" s="4">
        <v>226</v>
      </c>
      <c r="F634" s="4">
        <f>ROUND(Source!AW628,O634)</f>
        <v>0</v>
      </c>
      <c r="G634" s="4" t="s">
        <v>54</v>
      </c>
      <c r="H634" s="4" t="s">
        <v>55</v>
      </c>
      <c r="I634" s="4"/>
      <c r="J634" s="4"/>
      <c r="K634" s="4">
        <v>226</v>
      </c>
      <c r="L634" s="4">
        <v>5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45" x14ac:dyDescent="0.2">
      <c r="A635" s="4">
        <v>50</v>
      </c>
      <c r="B635" s="4">
        <v>0</v>
      </c>
      <c r="C635" s="4">
        <v>0</v>
      </c>
      <c r="D635" s="4">
        <v>1</v>
      </c>
      <c r="E635" s="4">
        <v>227</v>
      </c>
      <c r="F635" s="4">
        <f>ROUND(Source!AX628,O635)</f>
        <v>0</v>
      </c>
      <c r="G635" s="4" t="s">
        <v>56</v>
      </c>
      <c r="H635" s="4" t="s">
        <v>57</v>
      </c>
      <c r="I635" s="4"/>
      <c r="J635" s="4"/>
      <c r="K635" s="4">
        <v>227</v>
      </c>
      <c r="L635" s="4">
        <v>6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45" x14ac:dyDescent="0.2">
      <c r="A636" s="4">
        <v>50</v>
      </c>
      <c r="B636" s="4">
        <v>0</v>
      </c>
      <c r="C636" s="4">
        <v>0</v>
      </c>
      <c r="D636" s="4">
        <v>1</v>
      </c>
      <c r="E636" s="4">
        <v>228</v>
      </c>
      <c r="F636" s="4">
        <f>ROUND(Source!AY628,O636)</f>
        <v>0</v>
      </c>
      <c r="G636" s="4" t="s">
        <v>58</v>
      </c>
      <c r="H636" s="4" t="s">
        <v>59</v>
      </c>
      <c r="I636" s="4"/>
      <c r="J636" s="4"/>
      <c r="K636" s="4">
        <v>228</v>
      </c>
      <c r="L636" s="4">
        <v>7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45" x14ac:dyDescent="0.2">
      <c r="A637" s="4">
        <v>50</v>
      </c>
      <c r="B637" s="4">
        <v>0</v>
      </c>
      <c r="C637" s="4">
        <v>0</v>
      </c>
      <c r="D637" s="4">
        <v>1</v>
      </c>
      <c r="E637" s="4">
        <v>216</v>
      </c>
      <c r="F637" s="4">
        <f>ROUND(Source!AP628,O637)</f>
        <v>0</v>
      </c>
      <c r="G637" s="4" t="s">
        <v>60</v>
      </c>
      <c r="H637" s="4" t="s">
        <v>61</v>
      </c>
      <c r="I637" s="4"/>
      <c r="J637" s="4"/>
      <c r="K637" s="4">
        <v>216</v>
      </c>
      <c r="L637" s="4">
        <v>8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45" x14ac:dyDescent="0.2">
      <c r="A638" s="4">
        <v>50</v>
      </c>
      <c r="B638" s="4">
        <v>0</v>
      </c>
      <c r="C638" s="4">
        <v>0</v>
      </c>
      <c r="D638" s="4">
        <v>1</v>
      </c>
      <c r="E638" s="4">
        <v>223</v>
      </c>
      <c r="F638" s="4">
        <f>ROUND(Source!AQ628,O638)</f>
        <v>0</v>
      </c>
      <c r="G638" s="4" t="s">
        <v>62</v>
      </c>
      <c r="H638" s="4" t="s">
        <v>63</v>
      </c>
      <c r="I638" s="4"/>
      <c r="J638" s="4"/>
      <c r="K638" s="4">
        <v>223</v>
      </c>
      <c r="L638" s="4">
        <v>9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45" x14ac:dyDescent="0.2">
      <c r="A639" s="4">
        <v>50</v>
      </c>
      <c r="B639" s="4">
        <v>0</v>
      </c>
      <c r="C639" s="4">
        <v>0</v>
      </c>
      <c r="D639" s="4">
        <v>1</v>
      </c>
      <c r="E639" s="4">
        <v>229</v>
      </c>
      <c r="F639" s="4">
        <f>ROUND(Source!AZ628,O639)</f>
        <v>0</v>
      </c>
      <c r="G639" s="4" t="s">
        <v>64</v>
      </c>
      <c r="H639" s="4" t="s">
        <v>65</v>
      </c>
      <c r="I639" s="4"/>
      <c r="J639" s="4"/>
      <c r="K639" s="4">
        <v>229</v>
      </c>
      <c r="L639" s="4">
        <v>10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45" x14ac:dyDescent="0.2">
      <c r="A640" s="4">
        <v>50</v>
      </c>
      <c r="B640" s="4">
        <v>0</v>
      </c>
      <c r="C640" s="4">
        <v>0</v>
      </c>
      <c r="D640" s="4">
        <v>1</v>
      </c>
      <c r="E640" s="4">
        <v>203</v>
      </c>
      <c r="F640" s="4">
        <f>ROUND(Source!Q628,O640)</f>
        <v>0</v>
      </c>
      <c r="G640" s="4" t="s">
        <v>66</v>
      </c>
      <c r="H640" s="4" t="s">
        <v>67</v>
      </c>
      <c r="I640" s="4"/>
      <c r="J640" s="4"/>
      <c r="K640" s="4">
        <v>203</v>
      </c>
      <c r="L640" s="4">
        <v>11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231</v>
      </c>
      <c r="F641" s="4">
        <f>ROUND(Source!BB628,O641)</f>
        <v>0</v>
      </c>
      <c r="G641" s="4" t="s">
        <v>68</v>
      </c>
      <c r="H641" s="4" t="s">
        <v>69</v>
      </c>
      <c r="I641" s="4"/>
      <c r="J641" s="4"/>
      <c r="K641" s="4">
        <v>231</v>
      </c>
      <c r="L641" s="4">
        <v>12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204</v>
      </c>
      <c r="F642" s="4">
        <f>ROUND(Source!R628,O642)</f>
        <v>0</v>
      </c>
      <c r="G642" s="4" t="s">
        <v>70</v>
      </c>
      <c r="H642" s="4" t="s">
        <v>71</v>
      </c>
      <c r="I642" s="4"/>
      <c r="J642" s="4"/>
      <c r="K642" s="4">
        <v>204</v>
      </c>
      <c r="L642" s="4">
        <v>13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205</v>
      </c>
      <c r="F643" s="4">
        <f>ROUND(Source!S628,O643)</f>
        <v>16245.73</v>
      </c>
      <c r="G643" s="4" t="s">
        <v>72</v>
      </c>
      <c r="H643" s="4" t="s">
        <v>73</v>
      </c>
      <c r="I643" s="4"/>
      <c r="J643" s="4"/>
      <c r="K643" s="4">
        <v>205</v>
      </c>
      <c r="L643" s="4">
        <v>14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16245.73</v>
      </c>
      <c r="X643" s="4">
        <v>1</v>
      </c>
      <c r="Y643" s="4">
        <v>16245.73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232</v>
      </c>
      <c r="F644" s="4">
        <f>ROUND(Source!BC628,O644)</f>
        <v>0</v>
      </c>
      <c r="G644" s="4" t="s">
        <v>74</v>
      </c>
      <c r="H644" s="4" t="s">
        <v>75</v>
      </c>
      <c r="I644" s="4"/>
      <c r="J644" s="4"/>
      <c r="K644" s="4">
        <v>232</v>
      </c>
      <c r="L644" s="4">
        <v>15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214</v>
      </c>
      <c r="F645" s="4">
        <f>ROUND(Source!AS628,O645)</f>
        <v>16245.73</v>
      </c>
      <c r="G645" s="4" t="s">
        <v>76</v>
      </c>
      <c r="H645" s="4" t="s">
        <v>77</v>
      </c>
      <c r="I645" s="4"/>
      <c r="J645" s="4"/>
      <c r="K645" s="4">
        <v>214</v>
      </c>
      <c r="L645" s="4">
        <v>16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16245.73</v>
      </c>
      <c r="X645" s="4">
        <v>1</v>
      </c>
      <c r="Y645" s="4">
        <v>16245.73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215</v>
      </c>
      <c r="F646" s="4">
        <f>ROUND(Source!AT628,O646)</f>
        <v>0</v>
      </c>
      <c r="G646" s="4" t="s">
        <v>78</v>
      </c>
      <c r="H646" s="4" t="s">
        <v>79</v>
      </c>
      <c r="I646" s="4"/>
      <c r="J646" s="4"/>
      <c r="K646" s="4">
        <v>215</v>
      </c>
      <c r="L646" s="4">
        <v>17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217</v>
      </c>
      <c r="F647" s="4">
        <f>ROUND(Source!AU628,O647)</f>
        <v>0</v>
      </c>
      <c r="G647" s="4" t="s">
        <v>80</v>
      </c>
      <c r="H647" s="4" t="s">
        <v>81</v>
      </c>
      <c r="I647" s="4"/>
      <c r="J647" s="4"/>
      <c r="K647" s="4">
        <v>217</v>
      </c>
      <c r="L647" s="4">
        <v>18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230</v>
      </c>
      <c r="F648" s="4">
        <f>ROUND(Source!BA628,O648)</f>
        <v>0</v>
      </c>
      <c r="G648" s="4" t="s">
        <v>82</v>
      </c>
      <c r="H648" s="4" t="s">
        <v>83</v>
      </c>
      <c r="I648" s="4"/>
      <c r="J648" s="4"/>
      <c r="K648" s="4">
        <v>230</v>
      </c>
      <c r="L648" s="4">
        <v>19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206</v>
      </c>
      <c r="F649" s="4">
        <f>ROUND(Source!T628,O649)</f>
        <v>0</v>
      </c>
      <c r="G649" s="4" t="s">
        <v>84</v>
      </c>
      <c r="H649" s="4" t="s">
        <v>85</v>
      </c>
      <c r="I649" s="4"/>
      <c r="J649" s="4"/>
      <c r="K649" s="4">
        <v>206</v>
      </c>
      <c r="L649" s="4">
        <v>20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207</v>
      </c>
      <c r="F650" s="4">
        <f>Source!U628</f>
        <v>45</v>
      </c>
      <c r="G650" s="4" t="s">
        <v>86</v>
      </c>
      <c r="H650" s="4" t="s">
        <v>87</v>
      </c>
      <c r="I650" s="4"/>
      <c r="J650" s="4"/>
      <c r="K650" s="4">
        <v>207</v>
      </c>
      <c r="L650" s="4">
        <v>21</v>
      </c>
      <c r="M650" s="4">
        <v>3</v>
      </c>
      <c r="N650" s="4" t="s">
        <v>3</v>
      </c>
      <c r="O650" s="4">
        <v>-1</v>
      </c>
      <c r="P650" s="4"/>
      <c r="Q650" s="4"/>
      <c r="R650" s="4"/>
      <c r="S650" s="4"/>
      <c r="T650" s="4"/>
      <c r="U650" s="4"/>
      <c r="V650" s="4"/>
      <c r="W650" s="4">
        <v>45</v>
      </c>
      <c r="X650" s="4">
        <v>1</v>
      </c>
      <c r="Y650" s="4">
        <v>45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208</v>
      </c>
      <c r="F651" s="4">
        <f>Source!V628</f>
        <v>0</v>
      </c>
      <c r="G651" s="4" t="s">
        <v>88</v>
      </c>
      <c r="H651" s="4" t="s">
        <v>89</v>
      </c>
      <c r="I651" s="4"/>
      <c r="J651" s="4"/>
      <c r="K651" s="4">
        <v>208</v>
      </c>
      <c r="L651" s="4">
        <v>22</v>
      </c>
      <c r="M651" s="4">
        <v>3</v>
      </c>
      <c r="N651" s="4" t="s">
        <v>3</v>
      </c>
      <c r="O651" s="4">
        <v>-1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209</v>
      </c>
      <c r="F652" s="4">
        <f>ROUND(Source!W628,O652)</f>
        <v>0</v>
      </c>
      <c r="G652" s="4" t="s">
        <v>90</v>
      </c>
      <c r="H652" s="4" t="s">
        <v>91</v>
      </c>
      <c r="I652" s="4"/>
      <c r="J652" s="4"/>
      <c r="K652" s="4">
        <v>209</v>
      </c>
      <c r="L652" s="4">
        <v>23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233</v>
      </c>
      <c r="F653" s="4">
        <f>ROUND(Source!BD628,O653)</f>
        <v>0</v>
      </c>
      <c r="G653" s="4" t="s">
        <v>92</v>
      </c>
      <c r="H653" s="4" t="s">
        <v>93</v>
      </c>
      <c r="I653" s="4"/>
      <c r="J653" s="4"/>
      <c r="K653" s="4">
        <v>233</v>
      </c>
      <c r="L653" s="4">
        <v>24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210</v>
      </c>
      <c r="F654" s="4">
        <f>ROUND(Source!X628,O654)</f>
        <v>0</v>
      </c>
      <c r="G654" s="4" t="s">
        <v>94</v>
      </c>
      <c r="H654" s="4" t="s">
        <v>95</v>
      </c>
      <c r="I654" s="4"/>
      <c r="J654" s="4"/>
      <c r="K654" s="4">
        <v>210</v>
      </c>
      <c r="L654" s="4">
        <v>25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211</v>
      </c>
      <c r="F655" s="4">
        <f>ROUND(Source!Y628,O655)</f>
        <v>0</v>
      </c>
      <c r="G655" s="4" t="s">
        <v>96</v>
      </c>
      <c r="H655" s="4" t="s">
        <v>97</v>
      </c>
      <c r="I655" s="4"/>
      <c r="J655" s="4"/>
      <c r="K655" s="4">
        <v>211</v>
      </c>
      <c r="L655" s="4">
        <v>26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8" x14ac:dyDescent="0.2">
      <c r="A656" s="4">
        <v>50</v>
      </c>
      <c r="B656" s="4">
        <v>0</v>
      </c>
      <c r="C656" s="4">
        <v>0</v>
      </c>
      <c r="D656" s="4">
        <v>1</v>
      </c>
      <c r="E656" s="4">
        <v>224</v>
      </c>
      <c r="F656" s="4">
        <f>ROUND(Source!AR628,O656)</f>
        <v>16245.73</v>
      </c>
      <c r="G656" s="4" t="s">
        <v>98</v>
      </c>
      <c r="H656" s="4" t="s">
        <v>99</v>
      </c>
      <c r="I656" s="4"/>
      <c r="J656" s="4"/>
      <c r="K656" s="4">
        <v>224</v>
      </c>
      <c r="L656" s="4">
        <v>27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16245.73</v>
      </c>
      <c r="X656" s="4">
        <v>1</v>
      </c>
      <c r="Y656" s="4">
        <v>16245.73</v>
      </c>
      <c r="Z656" s="4"/>
      <c r="AA656" s="4"/>
      <c r="AB656" s="4"/>
    </row>
    <row r="658" spans="1:245" x14ac:dyDescent="0.2">
      <c r="A658" s="1">
        <v>4</v>
      </c>
      <c r="B658" s="1">
        <v>1</v>
      </c>
      <c r="C658" s="1"/>
      <c r="D658" s="1">
        <f>ROW(A668)</f>
        <v>668</v>
      </c>
      <c r="E658" s="1"/>
      <c r="F658" s="1" t="s">
        <v>15</v>
      </c>
      <c r="G658" s="1" t="s">
        <v>243</v>
      </c>
      <c r="H658" s="1" t="s">
        <v>3</v>
      </c>
      <c r="I658" s="1">
        <v>0</v>
      </c>
      <c r="J658" s="1"/>
      <c r="K658" s="1">
        <v>-1</v>
      </c>
      <c r="L658" s="1"/>
      <c r="M658" s="1" t="s">
        <v>3</v>
      </c>
      <c r="N658" s="1"/>
      <c r="O658" s="1"/>
      <c r="P658" s="1"/>
      <c r="Q658" s="1"/>
      <c r="R658" s="1"/>
      <c r="S658" s="1">
        <v>0</v>
      </c>
      <c r="T658" s="1"/>
      <c r="U658" s="1" t="s">
        <v>3</v>
      </c>
      <c r="V658" s="1">
        <v>0</v>
      </c>
      <c r="W658" s="1"/>
      <c r="X658" s="1"/>
      <c r="Y658" s="1"/>
      <c r="Z658" s="1"/>
      <c r="AA658" s="1"/>
      <c r="AB658" s="1" t="s">
        <v>3</v>
      </c>
      <c r="AC658" s="1" t="s">
        <v>3</v>
      </c>
      <c r="AD658" s="1" t="s">
        <v>3</v>
      </c>
      <c r="AE658" s="1" t="s">
        <v>3</v>
      </c>
      <c r="AF658" s="1" t="s">
        <v>3</v>
      </c>
      <c r="AG658" s="1" t="s">
        <v>3</v>
      </c>
      <c r="AH658" s="1"/>
      <c r="AI658" s="1"/>
      <c r="AJ658" s="1"/>
      <c r="AK658" s="1"/>
      <c r="AL658" s="1"/>
      <c r="AM658" s="1"/>
      <c r="AN658" s="1"/>
      <c r="AO658" s="1"/>
      <c r="AP658" s="1" t="s">
        <v>3</v>
      </c>
      <c r="AQ658" s="1" t="s">
        <v>3</v>
      </c>
      <c r="AR658" s="1" t="s">
        <v>3</v>
      </c>
      <c r="AS658" s="1"/>
      <c r="AT658" s="1"/>
      <c r="AU658" s="1"/>
      <c r="AV658" s="1"/>
      <c r="AW658" s="1"/>
      <c r="AX658" s="1"/>
      <c r="AY658" s="1"/>
      <c r="AZ658" s="1" t="s">
        <v>3</v>
      </c>
      <c r="BA658" s="1"/>
      <c r="BB658" s="1" t="s">
        <v>3</v>
      </c>
      <c r="BC658" s="1" t="s">
        <v>3</v>
      </c>
      <c r="BD658" s="1" t="s">
        <v>3</v>
      </c>
      <c r="BE658" s="1" t="s">
        <v>3</v>
      </c>
      <c r="BF658" s="1" t="s">
        <v>3</v>
      </c>
      <c r="BG658" s="1" t="s">
        <v>3</v>
      </c>
      <c r="BH658" s="1" t="s">
        <v>3</v>
      </c>
      <c r="BI658" s="1" t="s">
        <v>3</v>
      </c>
      <c r="BJ658" s="1" t="s">
        <v>3</v>
      </c>
      <c r="BK658" s="1" t="s">
        <v>3</v>
      </c>
      <c r="BL658" s="1" t="s">
        <v>3</v>
      </c>
      <c r="BM658" s="1" t="s">
        <v>3</v>
      </c>
      <c r="BN658" s="1" t="s">
        <v>3</v>
      </c>
      <c r="BO658" s="1" t="s">
        <v>3</v>
      </c>
      <c r="BP658" s="1" t="s">
        <v>3</v>
      </c>
      <c r="BQ658" s="1"/>
      <c r="BR658" s="1"/>
      <c r="BS658" s="1"/>
      <c r="BT658" s="1"/>
      <c r="BU658" s="1"/>
      <c r="BV658" s="1"/>
      <c r="BW658" s="1"/>
      <c r="BX658" s="1">
        <v>0</v>
      </c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>
        <v>0</v>
      </c>
    </row>
    <row r="660" spans="1:245" x14ac:dyDescent="0.2">
      <c r="A660" s="2">
        <v>52</v>
      </c>
      <c r="B660" s="2">
        <f t="shared" ref="B660:G660" si="279">B668</f>
        <v>1</v>
      </c>
      <c r="C660" s="2">
        <f t="shared" si="279"/>
        <v>4</v>
      </c>
      <c r="D660" s="2">
        <f t="shared" si="279"/>
        <v>658</v>
      </c>
      <c r="E660" s="2">
        <f t="shared" si="279"/>
        <v>0</v>
      </c>
      <c r="F660" s="2" t="str">
        <f t="shared" si="279"/>
        <v>Новый раздел</v>
      </c>
      <c r="G660" s="2" t="str">
        <f t="shared" si="279"/>
        <v>17.Система теплоснабжения</v>
      </c>
      <c r="H660" s="2"/>
      <c r="I660" s="2"/>
      <c r="J660" s="2"/>
      <c r="K660" s="2"/>
      <c r="L660" s="2"/>
      <c r="M660" s="2"/>
      <c r="N660" s="2"/>
      <c r="O660" s="2">
        <f t="shared" ref="O660:AT660" si="280">O668</f>
        <v>1478.93</v>
      </c>
      <c r="P660" s="2">
        <f t="shared" si="280"/>
        <v>0</v>
      </c>
      <c r="Q660" s="2">
        <f t="shared" si="280"/>
        <v>0</v>
      </c>
      <c r="R660" s="2">
        <f t="shared" si="280"/>
        <v>0</v>
      </c>
      <c r="S660" s="2">
        <f t="shared" si="280"/>
        <v>1478.93</v>
      </c>
      <c r="T660" s="2">
        <f t="shared" si="280"/>
        <v>0</v>
      </c>
      <c r="U660" s="2">
        <f t="shared" si="280"/>
        <v>4.3</v>
      </c>
      <c r="V660" s="2">
        <f t="shared" si="280"/>
        <v>0</v>
      </c>
      <c r="W660" s="2">
        <f t="shared" si="280"/>
        <v>0</v>
      </c>
      <c r="X660" s="2">
        <f t="shared" si="280"/>
        <v>0</v>
      </c>
      <c r="Y660" s="2">
        <f t="shared" si="280"/>
        <v>0</v>
      </c>
      <c r="Z660" s="2">
        <f t="shared" si="280"/>
        <v>0</v>
      </c>
      <c r="AA660" s="2">
        <f t="shared" si="280"/>
        <v>0</v>
      </c>
      <c r="AB660" s="2">
        <f t="shared" si="280"/>
        <v>1478.93</v>
      </c>
      <c r="AC660" s="2">
        <f t="shared" si="280"/>
        <v>0</v>
      </c>
      <c r="AD660" s="2">
        <f t="shared" si="280"/>
        <v>0</v>
      </c>
      <c r="AE660" s="2">
        <f t="shared" si="280"/>
        <v>0</v>
      </c>
      <c r="AF660" s="2">
        <f t="shared" si="280"/>
        <v>1478.93</v>
      </c>
      <c r="AG660" s="2">
        <f t="shared" si="280"/>
        <v>0</v>
      </c>
      <c r="AH660" s="2">
        <f t="shared" si="280"/>
        <v>4.3</v>
      </c>
      <c r="AI660" s="2">
        <f t="shared" si="280"/>
        <v>0</v>
      </c>
      <c r="AJ660" s="2">
        <f t="shared" si="280"/>
        <v>0</v>
      </c>
      <c r="AK660" s="2">
        <f t="shared" si="280"/>
        <v>0</v>
      </c>
      <c r="AL660" s="2">
        <f t="shared" si="280"/>
        <v>0</v>
      </c>
      <c r="AM660" s="2">
        <f t="shared" si="280"/>
        <v>0</v>
      </c>
      <c r="AN660" s="2">
        <f t="shared" si="280"/>
        <v>0</v>
      </c>
      <c r="AO660" s="2">
        <f t="shared" si="280"/>
        <v>0</v>
      </c>
      <c r="AP660" s="2">
        <f t="shared" si="280"/>
        <v>0</v>
      </c>
      <c r="AQ660" s="2">
        <f t="shared" si="280"/>
        <v>0</v>
      </c>
      <c r="AR660" s="2">
        <f t="shared" si="280"/>
        <v>1478.93</v>
      </c>
      <c r="AS660" s="2">
        <f t="shared" si="280"/>
        <v>1478.93</v>
      </c>
      <c r="AT660" s="2">
        <f t="shared" si="280"/>
        <v>0</v>
      </c>
      <c r="AU660" s="2">
        <f t="shared" ref="AU660:BZ660" si="281">AU668</f>
        <v>0</v>
      </c>
      <c r="AV660" s="2">
        <f t="shared" si="281"/>
        <v>0</v>
      </c>
      <c r="AW660" s="2">
        <f t="shared" si="281"/>
        <v>0</v>
      </c>
      <c r="AX660" s="2">
        <f t="shared" si="281"/>
        <v>0</v>
      </c>
      <c r="AY660" s="2">
        <f t="shared" si="281"/>
        <v>0</v>
      </c>
      <c r="AZ660" s="2">
        <f t="shared" si="281"/>
        <v>0</v>
      </c>
      <c r="BA660" s="2">
        <f t="shared" si="281"/>
        <v>0</v>
      </c>
      <c r="BB660" s="2">
        <f t="shared" si="281"/>
        <v>0</v>
      </c>
      <c r="BC660" s="2">
        <f t="shared" si="281"/>
        <v>0</v>
      </c>
      <c r="BD660" s="2">
        <f t="shared" si="281"/>
        <v>0</v>
      </c>
      <c r="BE660" s="2">
        <f t="shared" si="281"/>
        <v>0</v>
      </c>
      <c r="BF660" s="2">
        <f t="shared" si="281"/>
        <v>0</v>
      </c>
      <c r="BG660" s="2">
        <f t="shared" si="281"/>
        <v>0</v>
      </c>
      <c r="BH660" s="2">
        <f t="shared" si="281"/>
        <v>0</v>
      </c>
      <c r="BI660" s="2">
        <f t="shared" si="281"/>
        <v>0</v>
      </c>
      <c r="BJ660" s="2">
        <f t="shared" si="281"/>
        <v>0</v>
      </c>
      <c r="BK660" s="2">
        <f t="shared" si="281"/>
        <v>0</v>
      </c>
      <c r="BL660" s="2">
        <f t="shared" si="281"/>
        <v>0</v>
      </c>
      <c r="BM660" s="2">
        <f t="shared" si="281"/>
        <v>0</v>
      </c>
      <c r="BN660" s="2">
        <f t="shared" si="281"/>
        <v>0</v>
      </c>
      <c r="BO660" s="2">
        <f t="shared" si="281"/>
        <v>0</v>
      </c>
      <c r="BP660" s="2">
        <f t="shared" si="281"/>
        <v>0</v>
      </c>
      <c r="BQ660" s="2">
        <f t="shared" si="281"/>
        <v>0</v>
      </c>
      <c r="BR660" s="2">
        <f t="shared" si="281"/>
        <v>0</v>
      </c>
      <c r="BS660" s="2">
        <f t="shared" si="281"/>
        <v>0</v>
      </c>
      <c r="BT660" s="2">
        <f t="shared" si="281"/>
        <v>0</v>
      </c>
      <c r="BU660" s="2">
        <f t="shared" si="281"/>
        <v>0</v>
      </c>
      <c r="BV660" s="2">
        <f t="shared" si="281"/>
        <v>0</v>
      </c>
      <c r="BW660" s="2">
        <f t="shared" si="281"/>
        <v>0</v>
      </c>
      <c r="BX660" s="2">
        <f t="shared" si="281"/>
        <v>0</v>
      </c>
      <c r="BY660" s="2">
        <f t="shared" si="281"/>
        <v>0</v>
      </c>
      <c r="BZ660" s="2">
        <f t="shared" si="281"/>
        <v>0</v>
      </c>
      <c r="CA660" s="2">
        <f t="shared" ref="CA660:DF660" si="282">CA668</f>
        <v>1478.93</v>
      </c>
      <c r="CB660" s="2">
        <f t="shared" si="282"/>
        <v>1478.93</v>
      </c>
      <c r="CC660" s="2">
        <f t="shared" si="282"/>
        <v>0</v>
      </c>
      <c r="CD660" s="2">
        <f t="shared" si="282"/>
        <v>0</v>
      </c>
      <c r="CE660" s="2">
        <f t="shared" si="282"/>
        <v>0</v>
      </c>
      <c r="CF660" s="2">
        <f t="shared" si="282"/>
        <v>0</v>
      </c>
      <c r="CG660" s="2">
        <f t="shared" si="282"/>
        <v>0</v>
      </c>
      <c r="CH660" s="2">
        <f t="shared" si="282"/>
        <v>0</v>
      </c>
      <c r="CI660" s="2">
        <f t="shared" si="282"/>
        <v>0</v>
      </c>
      <c r="CJ660" s="2">
        <f t="shared" si="282"/>
        <v>0</v>
      </c>
      <c r="CK660" s="2">
        <f t="shared" si="282"/>
        <v>0</v>
      </c>
      <c r="CL660" s="2">
        <f t="shared" si="282"/>
        <v>0</v>
      </c>
      <c r="CM660" s="2">
        <f t="shared" si="282"/>
        <v>0</v>
      </c>
      <c r="CN660" s="2">
        <f t="shared" si="282"/>
        <v>0</v>
      </c>
      <c r="CO660" s="2">
        <f t="shared" si="282"/>
        <v>0</v>
      </c>
      <c r="CP660" s="2">
        <f t="shared" si="282"/>
        <v>0</v>
      </c>
      <c r="CQ660" s="2">
        <f t="shared" si="282"/>
        <v>0</v>
      </c>
      <c r="CR660" s="2">
        <f t="shared" si="282"/>
        <v>0</v>
      </c>
      <c r="CS660" s="2">
        <f t="shared" si="282"/>
        <v>0</v>
      </c>
      <c r="CT660" s="2">
        <f t="shared" si="282"/>
        <v>0</v>
      </c>
      <c r="CU660" s="2">
        <f t="shared" si="282"/>
        <v>0</v>
      </c>
      <c r="CV660" s="2">
        <f t="shared" si="282"/>
        <v>0</v>
      </c>
      <c r="CW660" s="2">
        <f t="shared" si="282"/>
        <v>0</v>
      </c>
      <c r="CX660" s="2">
        <f t="shared" si="282"/>
        <v>0</v>
      </c>
      <c r="CY660" s="2">
        <f t="shared" si="282"/>
        <v>0</v>
      </c>
      <c r="CZ660" s="2">
        <f t="shared" si="282"/>
        <v>0</v>
      </c>
      <c r="DA660" s="2">
        <f t="shared" si="282"/>
        <v>0</v>
      </c>
      <c r="DB660" s="2">
        <f t="shared" si="282"/>
        <v>0</v>
      </c>
      <c r="DC660" s="2">
        <f t="shared" si="282"/>
        <v>0</v>
      </c>
      <c r="DD660" s="2">
        <f t="shared" si="282"/>
        <v>0</v>
      </c>
      <c r="DE660" s="2">
        <f t="shared" si="282"/>
        <v>0</v>
      </c>
      <c r="DF660" s="2">
        <f t="shared" si="282"/>
        <v>0</v>
      </c>
      <c r="DG660" s="3">
        <f t="shared" ref="DG660:EL660" si="283">DG668</f>
        <v>0</v>
      </c>
      <c r="DH660" s="3">
        <f t="shared" si="283"/>
        <v>0</v>
      </c>
      <c r="DI660" s="3">
        <f t="shared" si="283"/>
        <v>0</v>
      </c>
      <c r="DJ660" s="3">
        <f t="shared" si="283"/>
        <v>0</v>
      </c>
      <c r="DK660" s="3">
        <f t="shared" si="283"/>
        <v>0</v>
      </c>
      <c r="DL660" s="3">
        <f t="shared" si="283"/>
        <v>0</v>
      </c>
      <c r="DM660" s="3">
        <f t="shared" si="283"/>
        <v>0</v>
      </c>
      <c r="DN660" s="3">
        <f t="shared" si="283"/>
        <v>0</v>
      </c>
      <c r="DO660" s="3">
        <f t="shared" si="283"/>
        <v>0</v>
      </c>
      <c r="DP660" s="3">
        <f t="shared" si="283"/>
        <v>0</v>
      </c>
      <c r="DQ660" s="3">
        <f t="shared" si="283"/>
        <v>0</v>
      </c>
      <c r="DR660" s="3">
        <f t="shared" si="283"/>
        <v>0</v>
      </c>
      <c r="DS660" s="3">
        <f t="shared" si="283"/>
        <v>0</v>
      </c>
      <c r="DT660" s="3">
        <f t="shared" si="283"/>
        <v>0</v>
      </c>
      <c r="DU660" s="3">
        <f t="shared" si="283"/>
        <v>0</v>
      </c>
      <c r="DV660" s="3">
        <f t="shared" si="283"/>
        <v>0</v>
      </c>
      <c r="DW660" s="3">
        <f t="shared" si="283"/>
        <v>0</v>
      </c>
      <c r="DX660" s="3">
        <f t="shared" si="283"/>
        <v>0</v>
      </c>
      <c r="DY660" s="3">
        <f t="shared" si="283"/>
        <v>0</v>
      </c>
      <c r="DZ660" s="3">
        <f t="shared" si="283"/>
        <v>0</v>
      </c>
      <c r="EA660" s="3">
        <f t="shared" si="283"/>
        <v>0</v>
      </c>
      <c r="EB660" s="3">
        <f t="shared" si="283"/>
        <v>0</v>
      </c>
      <c r="EC660" s="3">
        <f t="shared" si="283"/>
        <v>0</v>
      </c>
      <c r="ED660" s="3">
        <f t="shared" si="283"/>
        <v>0</v>
      </c>
      <c r="EE660" s="3">
        <f t="shared" si="283"/>
        <v>0</v>
      </c>
      <c r="EF660" s="3">
        <f t="shared" si="283"/>
        <v>0</v>
      </c>
      <c r="EG660" s="3">
        <f t="shared" si="283"/>
        <v>0</v>
      </c>
      <c r="EH660" s="3">
        <f t="shared" si="283"/>
        <v>0</v>
      </c>
      <c r="EI660" s="3">
        <f t="shared" si="283"/>
        <v>0</v>
      </c>
      <c r="EJ660" s="3">
        <f t="shared" si="283"/>
        <v>0</v>
      </c>
      <c r="EK660" s="3">
        <f t="shared" si="283"/>
        <v>0</v>
      </c>
      <c r="EL660" s="3">
        <f t="shared" si="283"/>
        <v>0</v>
      </c>
      <c r="EM660" s="3">
        <f t="shared" ref="EM660:FR660" si="284">EM668</f>
        <v>0</v>
      </c>
      <c r="EN660" s="3">
        <f t="shared" si="284"/>
        <v>0</v>
      </c>
      <c r="EO660" s="3">
        <f t="shared" si="284"/>
        <v>0</v>
      </c>
      <c r="EP660" s="3">
        <f t="shared" si="284"/>
        <v>0</v>
      </c>
      <c r="EQ660" s="3">
        <f t="shared" si="284"/>
        <v>0</v>
      </c>
      <c r="ER660" s="3">
        <f t="shared" si="284"/>
        <v>0</v>
      </c>
      <c r="ES660" s="3">
        <f t="shared" si="284"/>
        <v>0</v>
      </c>
      <c r="ET660" s="3">
        <f t="shared" si="284"/>
        <v>0</v>
      </c>
      <c r="EU660" s="3">
        <f t="shared" si="284"/>
        <v>0</v>
      </c>
      <c r="EV660" s="3">
        <f t="shared" si="284"/>
        <v>0</v>
      </c>
      <c r="EW660" s="3">
        <f t="shared" si="284"/>
        <v>0</v>
      </c>
      <c r="EX660" s="3">
        <f t="shared" si="284"/>
        <v>0</v>
      </c>
      <c r="EY660" s="3">
        <f t="shared" si="284"/>
        <v>0</v>
      </c>
      <c r="EZ660" s="3">
        <f t="shared" si="284"/>
        <v>0</v>
      </c>
      <c r="FA660" s="3">
        <f t="shared" si="284"/>
        <v>0</v>
      </c>
      <c r="FB660" s="3">
        <f t="shared" si="284"/>
        <v>0</v>
      </c>
      <c r="FC660" s="3">
        <f t="shared" si="284"/>
        <v>0</v>
      </c>
      <c r="FD660" s="3">
        <f t="shared" si="284"/>
        <v>0</v>
      </c>
      <c r="FE660" s="3">
        <f t="shared" si="284"/>
        <v>0</v>
      </c>
      <c r="FF660" s="3">
        <f t="shared" si="284"/>
        <v>0</v>
      </c>
      <c r="FG660" s="3">
        <f t="shared" si="284"/>
        <v>0</v>
      </c>
      <c r="FH660" s="3">
        <f t="shared" si="284"/>
        <v>0</v>
      </c>
      <c r="FI660" s="3">
        <f t="shared" si="284"/>
        <v>0</v>
      </c>
      <c r="FJ660" s="3">
        <f t="shared" si="284"/>
        <v>0</v>
      </c>
      <c r="FK660" s="3">
        <f t="shared" si="284"/>
        <v>0</v>
      </c>
      <c r="FL660" s="3">
        <f t="shared" si="284"/>
        <v>0</v>
      </c>
      <c r="FM660" s="3">
        <f t="shared" si="284"/>
        <v>0</v>
      </c>
      <c r="FN660" s="3">
        <f t="shared" si="284"/>
        <v>0</v>
      </c>
      <c r="FO660" s="3">
        <f t="shared" si="284"/>
        <v>0</v>
      </c>
      <c r="FP660" s="3">
        <f t="shared" si="284"/>
        <v>0</v>
      </c>
      <c r="FQ660" s="3">
        <f t="shared" si="284"/>
        <v>0</v>
      </c>
      <c r="FR660" s="3">
        <f t="shared" si="284"/>
        <v>0</v>
      </c>
      <c r="FS660" s="3">
        <f t="shared" ref="FS660:GX660" si="285">FS668</f>
        <v>0</v>
      </c>
      <c r="FT660" s="3">
        <f t="shared" si="285"/>
        <v>0</v>
      </c>
      <c r="FU660" s="3">
        <f t="shared" si="285"/>
        <v>0</v>
      </c>
      <c r="FV660" s="3">
        <f t="shared" si="285"/>
        <v>0</v>
      </c>
      <c r="FW660" s="3">
        <f t="shared" si="285"/>
        <v>0</v>
      </c>
      <c r="FX660" s="3">
        <f t="shared" si="285"/>
        <v>0</v>
      </c>
      <c r="FY660" s="3">
        <f t="shared" si="285"/>
        <v>0</v>
      </c>
      <c r="FZ660" s="3">
        <f t="shared" si="285"/>
        <v>0</v>
      </c>
      <c r="GA660" s="3">
        <f t="shared" si="285"/>
        <v>0</v>
      </c>
      <c r="GB660" s="3">
        <f t="shared" si="285"/>
        <v>0</v>
      </c>
      <c r="GC660" s="3">
        <f t="shared" si="285"/>
        <v>0</v>
      </c>
      <c r="GD660" s="3">
        <f t="shared" si="285"/>
        <v>0</v>
      </c>
      <c r="GE660" s="3">
        <f t="shared" si="285"/>
        <v>0</v>
      </c>
      <c r="GF660" s="3">
        <f t="shared" si="285"/>
        <v>0</v>
      </c>
      <c r="GG660" s="3">
        <f t="shared" si="285"/>
        <v>0</v>
      </c>
      <c r="GH660" s="3">
        <f t="shared" si="285"/>
        <v>0</v>
      </c>
      <c r="GI660" s="3">
        <f t="shared" si="285"/>
        <v>0</v>
      </c>
      <c r="GJ660" s="3">
        <f t="shared" si="285"/>
        <v>0</v>
      </c>
      <c r="GK660" s="3">
        <f t="shared" si="285"/>
        <v>0</v>
      </c>
      <c r="GL660" s="3">
        <f t="shared" si="285"/>
        <v>0</v>
      </c>
      <c r="GM660" s="3">
        <f t="shared" si="285"/>
        <v>0</v>
      </c>
      <c r="GN660" s="3">
        <f t="shared" si="285"/>
        <v>0</v>
      </c>
      <c r="GO660" s="3">
        <f t="shared" si="285"/>
        <v>0</v>
      </c>
      <c r="GP660" s="3">
        <f t="shared" si="285"/>
        <v>0</v>
      </c>
      <c r="GQ660" s="3">
        <f t="shared" si="285"/>
        <v>0</v>
      </c>
      <c r="GR660" s="3">
        <f t="shared" si="285"/>
        <v>0</v>
      </c>
      <c r="GS660" s="3">
        <f t="shared" si="285"/>
        <v>0</v>
      </c>
      <c r="GT660" s="3">
        <f t="shared" si="285"/>
        <v>0</v>
      </c>
      <c r="GU660" s="3">
        <f t="shared" si="285"/>
        <v>0</v>
      </c>
      <c r="GV660" s="3">
        <f t="shared" si="285"/>
        <v>0</v>
      </c>
      <c r="GW660" s="3">
        <f t="shared" si="285"/>
        <v>0</v>
      </c>
      <c r="GX660" s="3">
        <f t="shared" si="285"/>
        <v>0</v>
      </c>
    </row>
    <row r="662" spans="1:245" x14ac:dyDescent="0.2">
      <c r="A662">
        <v>17</v>
      </c>
      <c r="B662">
        <v>1</v>
      </c>
      <c r="C662">
        <f>ROW(SmtRes!A39)</f>
        <v>39</v>
      </c>
      <c r="D662">
        <f>ROW(EtalonRes!A39)</f>
        <v>39</v>
      </c>
      <c r="E662" t="s">
        <v>244</v>
      </c>
      <c r="F662" t="s">
        <v>245</v>
      </c>
      <c r="G662" t="s">
        <v>246</v>
      </c>
      <c r="H662" t="s">
        <v>247</v>
      </c>
      <c r="I662">
        <v>1</v>
      </c>
      <c r="J662">
        <v>0</v>
      </c>
      <c r="K662">
        <v>1</v>
      </c>
      <c r="O662">
        <f>ROUND(CP662,2)</f>
        <v>178.38</v>
      </c>
      <c r="P662">
        <f>ROUND(CQ662*I662,2)</f>
        <v>0</v>
      </c>
      <c r="Q662">
        <f>ROUND(CR662*I662,2)</f>
        <v>0</v>
      </c>
      <c r="R662">
        <f>ROUND(CS662*I662,2)</f>
        <v>0</v>
      </c>
      <c r="S662">
        <f>ROUND(CT662*I662,2)</f>
        <v>178.38</v>
      </c>
      <c r="T662">
        <f>ROUND(CU662*I662,2)</f>
        <v>0</v>
      </c>
      <c r="U662">
        <f>CV662*I662</f>
        <v>0.5</v>
      </c>
      <c r="V662">
        <f>CW662*I662</f>
        <v>0</v>
      </c>
      <c r="W662">
        <f>ROUND(CX662*I662,2)</f>
        <v>0</v>
      </c>
      <c r="X662">
        <f t="shared" ref="X662:Y666" si="286">ROUND(CY662,2)</f>
        <v>0</v>
      </c>
      <c r="Y662">
        <f t="shared" si="286"/>
        <v>0</v>
      </c>
      <c r="AA662">
        <v>290813959</v>
      </c>
      <c r="AB662">
        <f>ROUND((AC662+AD662+AF662),6)</f>
        <v>69.677999999999997</v>
      </c>
      <c r="AC662">
        <f>ROUND((ES662),6)</f>
        <v>0</v>
      </c>
      <c r="AD662">
        <f>ROUND((((ET662)-(EU662))+AE662),6)</f>
        <v>0</v>
      </c>
      <c r="AE662">
        <f>ROUND((EU662),6)</f>
        <v>0</v>
      </c>
      <c r="AF662">
        <f>ROUND(((EV662*0.882)),6)</f>
        <v>69.677999999999997</v>
      </c>
      <c r="AG662">
        <f>ROUND((AP662),6)</f>
        <v>0</v>
      </c>
      <c r="AH662">
        <f t="shared" ref="AH662:AI666" si="287">(EW662)</f>
        <v>0.5</v>
      </c>
      <c r="AI662">
        <f t="shared" si="287"/>
        <v>0</v>
      </c>
      <c r="AJ662">
        <f>(AS662)</f>
        <v>0</v>
      </c>
      <c r="AK662">
        <v>79</v>
      </c>
      <c r="AL662">
        <v>0</v>
      </c>
      <c r="AM662">
        <v>0</v>
      </c>
      <c r="AN662">
        <v>0</v>
      </c>
      <c r="AO662">
        <v>79</v>
      </c>
      <c r="AP662">
        <v>0</v>
      </c>
      <c r="AQ662">
        <v>0.5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Z662">
        <v>1</v>
      </c>
      <c r="BA662">
        <v>2.56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1</v>
      </c>
      <c r="BJ662" t="s">
        <v>248</v>
      </c>
      <c r="BM662">
        <v>150</v>
      </c>
      <c r="BN662">
        <v>0</v>
      </c>
      <c r="BO662" t="s">
        <v>3</v>
      </c>
      <c r="BP662">
        <v>0</v>
      </c>
      <c r="BQ662">
        <v>1</v>
      </c>
      <c r="BR662">
        <v>0</v>
      </c>
      <c r="BS662">
        <v>2.56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0</v>
      </c>
      <c r="CA662">
        <v>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>(P662+Q662+S662)</f>
        <v>178.38</v>
      </c>
      <c r="CQ662">
        <f>AC662*BC662</f>
        <v>0</v>
      </c>
      <c r="CR662">
        <f>(((ET662)*BB662-(EU662)*BS662)+AE662*BS662)</f>
        <v>0</v>
      </c>
      <c r="CS662">
        <f>AE662*BS662</f>
        <v>0</v>
      </c>
      <c r="CT662">
        <f>AF662*BA662</f>
        <v>178.37567999999999</v>
      </c>
      <c r="CU662">
        <f t="shared" ref="CU662:CX666" si="288">AG662</f>
        <v>0</v>
      </c>
      <c r="CV662">
        <f t="shared" si="288"/>
        <v>0.5</v>
      </c>
      <c r="CW662">
        <f t="shared" si="288"/>
        <v>0</v>
      </c>
      <c r="CX662">
        <f t="shared" si="288"/>
        <v>0</v>
      </c>
      <c r="CY662">
        <f>(((S662+R662)*AT662)/100)</f>
        <v>0</v>
      </c>
      <c r="CZ662">
        <f>(((S662+R662)*AU662)/100)</f>
        <v>0</v>
      </c>
      <c r="DC662" t="s">
        <v>3</v>
      </c>
      <c r="DD662" t="s">
        <v>3</v>
      </c>
      <c r="DE662" t="s">
        <v>3</v>
      </c>
      <c r="DF662" t="s">
        <v>3</v>
      </c>
      <c r="DG662" t="s">
        <v>22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1013</v>
      </c>
      <c r="DV662" t="s">
        <v>247</v>
      </c>
      <c r="DW662" t="s">
        <v>247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239517836</v>
      </c>
      <c r="EF662">
        <v>1</v>
      </c>
      <c r="EG662" t="s">
        <v>24</v>
      </c>
      <c r="EH662">
        <v>0</v>
      </c>
      <c r="EI662" t="s">
        <v>3</v>
      </c>
      <c r="EJ662">
        <v>1</v>
      </c>
      <c r="EK662">
        <v>150</v>
      </c>
      <c r="EL662" t="s">
        <v>25</v>
      </c>
      <c r="EM662" t="s">
        <v>26</v>
      </c>
      <c r="EO662" t="s">
        <v>3</v>
      </c>
      <c r="EQ662">
        <v>0</v>
      </c>
      <c r="ER662">
        <v>79</v>
      </c>
      <c r="ES662">
        <v>0</v>
      </c>
      <c r="ET662">
        <v>0</v>
      </c>
      <c r="EU662">
        <v>0</v>
      </c>
      <c r="EV662">
        <v>79</v>
      </c>
      <c r="EW662">
        <v>0.5</v>
      </c>
      <c r="EX662">
        <v>0</v>
      </c>
      <c r="EY662">
        <v>0</v>
      </c>
      <c r="FQ662">
        <v>0</v>
      </c>
      <c r="FR662">
        <f>ROUND(IF(BI662=3,GM662,0),2)</f>
        <v>0</v>
      </c>
      <c r="FS662">
        <v>0</v>
      </c>
      <c r="FX662">
        <v>0</v>
      </c>
      <c r="FY662">
        <v>0</v>
      </c>
      <c r="GA662" t="s">
        <v>3</v>
      </c>
      <c r="GD662">
        <v>1</v>
      </c>
      <c r="GF662">
        <v>-2002485544</v>
      </c>
      <c r="GG662">
        <v>2</v>
      </c>
      <c r="GH662">
        <v>1</v>
      </c>
      <c r="GI662">
        <v>3</v>
      </c>
      <c r="GJ662">
        <v>0</v>
      </c>
      <c r="GK662">
        <v>0</v>
      </c>
      <c r="GL662">
        <f>ROUND(IF(AND(BH662=3,BI662=3,FS662&lt;&gt;0),P662,0),2)</f>
        <v>0</v>
      </c>
      <c r="GM662">
        <f>ROUND(O662+X662+Y662,2)+GX662</f>
        <v>178.38</v>
      </c>
      <c r="GN662">
        <f>IF(OR(BI662=0,BI662=1),GM662-GX662,0)</f>
        <v>178.38</v>
      </c>
      <c r="GO662">
        <f>IF(BI662=2,GM662-GX662,0)</f>
        <v>0</v>
      </c>
      <c r="GP662">
        <f>IF(BI662=4,GM662-GX662,0)</f>
        <v>0</v>
      </c>
      <c r="GR662">
        <v>0</v>
      </c>
      <c r="GS662">
        <v>3</v>
      </c>
      <c r="GT662">
        <v>0</v>
      </c>
      <c r="GU662" t="s">
        <v>3</v>
      </c>
      <c r="GV662">
        <f>ROUND((GT662),6)</f>
        <v>0</v>
      </c>
      <c r="GW662">
        <v>1</v>
      </c>
      <c r="GX662">
        <f>ROUND(HC662*I662,2)</f>
        <v>0</v>
      </c>
      <c r="HA662">
        <v>0</v>
      </c>
      <c r="HB662">
        <v>0</v>
      </c>
      <c r="HC662">
        <f>GV662*GW662</f>
        <v>0</v>
      </c>
      <c r="HE662" t="s">
        <v>3</v>
      </c>
      <c r="HF662" t="s">
        <v>3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IK662">
        <v>0</v>
      </c>
    </row>
    <row r="663" spans="1:245" x14ac:dyDescent="0.2">
      <c r="A663">
        <v>17</v>
      </c>
      <c r="B663">
        <v>1</v>
      </c>
      <c r="C663">
        <f>ROW(SmtRes!A40)</f>
        <v>40</v>
      </c>
      <c r="D663">
        <f>ROW(EtalonRes!A40)</f>
        <v>40</v>
      </c>
      <c r="E663" t="s">
        <v>249</v>
      </c>
      <c r="F663" t="s">
        <v>250</v>
      </c>
      <c r="G663" t="s">
        <v>251</v>
      </c>
      <c r="H663" t="s">
        <v>20</v>
      </c>
      <c r="I663">
        <v>1</v>
      </c>
      <c r="J663">
        <v>0</v>
      </c>
      <c r="K663">
        <v>1</v>
      </c>
      <c r="O663">
        <f>ROUND(CP663,2)</f>
        <v>191.92</v>
      </c>
      <c r="P663">
        <f>ROUND(CQ663*I663,2)</f>
        <v>0</v>
      </c>
      <c r="Q663">
        <f>ROUND(CR663*I663,2)</f>
        <v>0</v>
      </c>
      <c r="R663">
        <f>ROUND(CS663*I663,2)</f>
        <v>0</v>
      </c>
      <c r="S663">
        <f>ROUND(CT663*I663,2)</f>
        <v>191.92</v>
      </c>
      <c r="T663">
        <f>ROUND(CU663*I663,2)</f>
        <v>0</v>
      </c>
      <c r="U663">
        <f>CV663*I663</f>
        <v>0.6</v>
      </c>
      <c r="V663">
        <f>CW663*I663</f>
        <v>0</v>
      </c>
      <c r="W663">
        <f>ROUND(CX663*I663,2)</f>
        <v>0</v>
      </c>
      <c r="X663">
        <f t="shared" si="286"/>
        <v>0</v>
      </c>
      <c r="Y663">
        <f t="shared" si="286"/>
        <v>0</v>
      </c>
      <c r="AA663">
        <v>290813959</v>
      </c>
      <c r="AB663">
        <f>ROUND((AC663+AD663+AF663),6)</f>
        <v>74.97</v>
      </c>
      <c r="AC663">
        <f>ROUND((ES663),6)</f>
        <v>0</v>
      </c>
      <c r="AD663">
        <f>ROUND((((ET663)-(EU663))+AE663),6)</f>
        <v>0</v>
      </c>
      <c r="AE663">
        <f>ROUND((EU663),6)</f>
        <v>0</v>
      </c>
      <c r="AF663">
        <f>ROUND(((EV663*0.882)),6)</f>
        <v>74.97</v>
      </c>
      <c r="AG663">
        <f>ROUND((AP663),6)</f>
        <v>0</v>
      </c>
      <c r="AH663">
        <f t="shared" si="287"/>
        <v>0.6</v>
      </c>
      <c r="AI663">
        <f t="shared" si="287"/>
        <v>0</v>
      </c>
      <c r="AJ663">
        <f>(AS663)</f>
        <v>0</v>
      </c>
      <c r="AK663">
        <v>85</v>
      </c>
      <c r="AL663">
        <v>0</v>
      </c>
      <c r="AM663">
        <v>0</v>
      </c>
      <c r="AN663">
        <v>0</v>
      </c>
      <c r="AO663">
        <v>85</v>
      </c>
      <c r="AP663">
        <v>0</v>
      </c>
      <c r="AQ663">
        <v>0.6</v>
      </c>
      <c r="AR663">
        <v>0</v>
      </c>
      <c r="AS663">
        <v>0</v>
      </c>
      <c r="AT663">
        <v>0</v>
      </c>
      <c r="AU663">
        <v>0</v>
      </c>
      <c r="AV663">
        <v>1</v>
      </c>
      <c r="AW663">
        <v>1</v>
      </c>
      <c r="AZ663">
        <v>1</v>
      </c>
      <c r="BA663">
        <v>2.56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1</v>
      </c>
      <c r="BJ663" t="s">
        <v>252</v>
      </c>
      <c r="BM663">
        <v>150</v>
      </c>
      <c r="BN663">
        <v>0</v>
      </c>
      <c r="BO663" t="s">
        <v>3</v>
      </c>
      <c r="BP663">
        <v>0</v>
      </c>
      <c r="BQ663">
        <v>1</v>
      </c>
      <c r="BR663">
        <v>0</v>
      </c>
      <c r="BS663">
        <v>2.56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0</v>
      </c>
      <c r="CA663">
        <v>0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>(P663+Q663+S663)</f>
        <v>191.92</v>
      </c>
      <c r="CQ663">
        <f>AC663*BC663</f>
        <v>0</v>
      </c>
      <c r="CR663">
        <f>(((ET663)*BB663-(EU663)*BS663)+AE663*BS663)</f>
        <v>0</v>
      </c>
      <c r="CS663">
        <f>AE663*BS663</f>
        <v>0</v>
      </c>
      <c r="CT663">
        <f>AF663*BA663</f>
        <v>191.92320000000001</v>
      </c>
      <c r="CU663">
        <f t="shared" si="288"/>
        <v>0</v>
      </c>
      <c r="CV663">
        <f t="shared" si="288"/>
        <v>0.6</v>
      </c>
      <c r="CW663">
        <f t="shared" si="288"/>
        <v>0</v>
      </c>
      <c r="CX663">
        <f t="shared" si="288"/>
        <v>0</v>
      </c>
      <c r="CY663">
        <f>(((S663+R663)*AT663)/100)</f>
        <v>0</v>
      </c>
      <c r="CZ663">
        <f>(((S663+R663)*AU663)/100)</f>
        <v>0</v>
      </c>
      <c r="DC663" t="s">
        <v>3</v>
      </c>
      <c r="DD663" t="s">
        <v>3</v>
      </c>
      <c r="DE663" t="s">
        <v>3</v>
      </c>
      <c r="DF663" t="s">
        <v>3</v>
      </c>
      <c r="DG663" t="s">
        <v>22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1010</v>
      </c>
      <c r="DV663" t="s">
        <v>20</v>
      </c>
      <c r="DW663" t="s">
        <v>23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239517836</v>
      </c>
      <c r="EF663">
        <v>1</v>
      </c>
      <c r="EG663" t="s">
        <v>24</v>
      </c>
      <c r="EH663">
        <v>0</v>
      </c>
      <c r="EI663" t="s">
        <v>3</v>
      </c>
      <c r="EJ663">
        <v>1</v>
      </c>
      <c r="EK663">
        <v>150</v>
      </c>
      <c r="EL663" t="s">
        <v>25</v>
      </c>
      <c r="EM663" t="s">
        <v>26</v>
      </c>
      <c r="EO663" t="s">
        <v>3</v>
      </c>
      <c r="EQ663">
        <v>0</v>
      </c>
      <c r="ER663">
        <v>85</v>
      </c>
      <c r="ES663">
        <v>0</v>
      </c>
      <c r="ET663">
        <v>0</v>
      </c>
      <c r="EU663">
        <v>0</v>
      </c>
      <c r="EV663">
        <v>85</v>
      </c>
      <c r="EW663">
        <v>0.6</v>
      </c>
      <c r="EX663">
        <v>0</v>
      </c>
      <c r="EY663">
        <v>0</v>
      </c>
      <c r="FQ663">
        <v>0</v>
      </c>
      <c r="FR663">
        <f>ROUND(IF(BI663=3,GM663,0),2)</f>
        <v>0</v>
      </c>
      <c r="FS663">
        <v>0</v>
      </c>
      <c r="FX663">
        <v>0</v>
      </c>
      <c r="FY663">
        <v>0</v>
      </c>
      <c r="GA663" t="s">
        <v>3</v>
      </c>
      <c r="GD663">
        <v>1</v>
      </c>
      <c r="GF663">
        <v>-1667129775</v>
      </c>
      <c r="GG663">
        <v>2</v>
      </c>
      <c r="GH663">
        <v>1</v>
      </c>
      <c r="GI663">
        <v>3</v>
      </c>
      <c r="GJ663">
        <v>0</v>
      </c>
      <c r="GK663">
        <v>0</v>
      </c>
      <c r="GL663">
        <f>ROUND(IF(AND(BH663=3,BI663=3,FS663&lt;&gt;0),P663,0),2)</f>
        <v>0</v>
      </c>
      <c r="GM663">
        <f>ROUND(O663+X663+Y663,2)+GX663</f>
        <v>191.92</v>
      </c>
      <c r="GN663">
        <f>IF(OR(BI663=0,BI663=1),GM663-GX663,0)</f>
        <v>191.92</v>
      </c>
      <c r="GO663">
        <f>IF(BI663=2,GM663-GX663,0)</f>
        <v>0</v>
      </c>
      <c r="GP663">
        <f>IF(BI663=4,GM663-GX663,0)</f>
        <v>0</v>
      </c>
      <c r="GR663">
        <v>0</v>
      </c>
      <c r="GS663">
        <v>3</v>
      </c>
      <c r="GT663">
        <v>0</v>
      </c>
      <c r="GU663" t="s">
        <v>3</v>
      </c>
      <c r="GV663">
        <f>ROUND((GT663),6)</f>
        <v>0</v>
      </c>
      <c r="GW663">
        <v>1</v>
      </c>
      <c r="GX663">
        <f>ROUND(HC663*I663,2)</f>
        <v>0</v>
      </c>
      <c r="HA663">
        <v>0</v>
      </c>
      <c r="HB663">
        <v>0</v>
      </c>
      <c r="HC663">
        <f>GV663*GW663</f>
        <v>0</v>
      </c>
      <c r="HE663" t="s">
        <v>3</v>
      </c>
      <c r="HF663" t="s">
        <v>3</v>
      </c>
      <c r="HM663" t="s">
        <v>3</v>
      </c>
      <c r="HN663" t="s">
        <v>3</v>
      </c>
      <c r="HO663" t="s">
        <v>3</v>
      </c>
      <c r="HP663" t="s">
        <v>3</v>
      </c>
      <c r="HQ663" t="s">
        <v>3</v>
      </c>
      <c r="IK663">
        <v>0</v>
      </c>
    </row>
    <row r="664" spans="1:245" x14ac:dyDescent="0.2">
      <c r="A664">
        <v>17</v>
      </c>
      <c r="B664">
        <v>1</v>
      </c>
      <c r="C664">
        <f>ROW(SmtRes!A41)</f>
        <v>41</v>
      </c>
      <c r="D664">
        <f>ROW(EtalonRes!A41)</f>
        <v>41</v>
      </c>
      <c r="E664" t="s">
        <v>253</v>
      </c>
      <c r="F664" t="s">
        <v>254</v>
      </c>
      <c r="G664" t="s">
        <v>255</v>
      </c>
      <c r="H664" t="s">
        <v>256</v>
      </c>
      <c r="I664">
        <v>1</v>
      </c>
      <c r="J664">
        <v>0</v>
      </c>
      <c r="K664">
        <v>1</v>
      </c>
      <c r="O664">
        <f>ROUND(CP664,2)</f>
        <v>126.44</v>
      </c>
      <c r="P664">
        <f>ROUND(CQ664*I664,2)</f>
        <v>0</v>
      </c>
      <c r="Q664">
        <f>ROUND(CR664*I664,2)</f>
        <v>0</v>
      </c>
      <c r="R664">
        <f>ROUND(CS664*I664,2)</f>
        <v>0</v>
      </c>
      <c r="S664">
        <f>ROUND(CT664*I664,2)</f>
        <v>126.44</v>
      </c>
      <c r="T664">
        <f>ROUND(CU664*I664,2)</f>
        <v>0</v>
      </c>
      <c r="U664">
        <f>CV664*I664</f>
        <v>0.4</v>
      </c>
      <c r="V664">
        <f>CW664*I664</f>
        <v>0</v>
      </c>
      <c r="W664">
        <f>ROUND(CX664*I664,2)</f>
        <v>0</v>
      </c>
      <c r="X664">
        <f t="shared" si="286"/>
        <v>0</v>
      </c>
      <c r="Y664">
        <f t="shared" si="286"/>
        <v>0</v>
      </c>
      <c r="AA664">
        <v>290813959</v>
      </c>
      <c r="AB664">
        <f>ROUND((AC664+AD664+AF664),6)</f>
        <v>49.392000000000003</v>
      </c>
      <c r="AC664">
        <f>ROUND((ES664),6)</f>
        <v>0</v>
      </c>
      <c r="AD664">
        <f>ROUND((((ET664)-(EU664))+AE664),6)</f>
        <v>0</v>
      </c>
      <c r="AE664">
        <f>ROUND((EU664),6)</f>
        <v>0</v>
      </c>
      <c r="AF664">
        <f>ROUND(((EV664*0.882)),6)</f>
        <v>49.392000000000003</v>
      </c>
      <c r="AG664">
        <f>ROUND((AP664),6)</f>
        <v>0</v>
      </c>
      <c r="AH664">
        <f t="shared" si="287"/>
        <v>0.4</v>
      </c>
      <c r="AI664">
        <f t="shared" si="287"/>
        <v>0</v>
      </c>
      <c r="AJ664">
        <f>(AS664)</f>
        <v>0</v>
      </c>
      <c r="AK664">
        <v>56</v>
      </c>
      <c r="AL664">
        <v>0</v>
      </c>
      <c r="AM664">
        <v>0</v>
      </c>
      <c r="AN664">
        <v>0</v>
      </c>
      <c r="AO664">
        <v>56</v>
      </c>
      <c r="AP664">
        <v>0</v>
      </c>
      <c r="AQ664">
        <v>0.4</v>
      </c>
      <c r="AR664">
        <v>0</v>
      </c>
      <c r="AS664">
        <v>0</v>
      </c>
      <c r="AT664">
        <v>0</v>
      </c>
      <c r="AU664">
        <v>0</v>
      </c>
      <c r="AV664">
        <v>1</v>
      </c>
      <c r="AW664">
        <v>1</v>
      </c>
      <c r="AZ664">
        <v>1</v>
      </c>
      <c r="BA664">
        <v>2.56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1</v>
      </c>
      <c r="BJ664" t="s">
        <v>257</v>
      </c>
      <c r="BM664">
        <v>150</v>
      </c>
      <c r="BN664">
        <v>0</v>
      </c>
      <c r="BO664" t="s">
        <v>3</v>
      </c>
      <c r="BP664">
        <v>0</v>
      </c>
      <c r="BQ664">
        <v>1</v>
      </c>
      <c r="BR664">
        <v>0</v>
      </c>
      <c r="BS664">
        <v>2.56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0</v>
      </c>
      <c r="CA664">
        <v>0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3</v>
      </c>
      <c r="CO664">
        <v>0</v>
      </c>
      <c r="CP664">
        <f>(P664+Q664+S664)</f>
        <v>126.44</v>
      </c>
      <c r="CQ664">
        <f>AC664*BC664</f>
        <v>0</v>
      </c>
      <c r="CR664">
        <f>(((ET664)*BB664-(EU664)*BS664)+AE664*BS664)</f>
        <v>0</v>
      </c>
      <c r="CS664">
        <f>AE664*BS664</f>
        <v>0</v>
      </c>
      <c r="CT664">
        <f>AF664*BA664</f>
        <v>126.44352000000001</v>
      </c>
      <c r="CU664">
        <f t="shared" si="288"/>
        <v>0</v>
      </c>
      <c r="CV664">
        <f t="shared" si="288"/>
        <v>0.4</v>
      </c>
      <c r="CW664">
        <f t="shared" si="288"/>
        <v>0</v>
      </c>
      <c r="CX664">
        <f t="shared" si="288"/>
        <v>0</v>
      </c>
      <c r="CY664">
        <f>(((S664+R664)*AT664)/100)</f>
        <v>0</v>
      </c>
      <c r="CZ664">
        <f>(((S664+R664)*AU664)/100)</f>
        <v>0</v>
      </c>
      <c r="DC664" t="s">
        <v>3</v>
      </c>
      <c r="DD664" t="s">
        <v>3</v>
      </c>
      <c r="DE664" t="s">
        <v>3</v>
      </c>
      <c r="DF664" t="s">
        <v>3</v>
      </c>
      <c r="DG664" t="s">
        <v>22</v>
      </c>
      <c r="DH664" t="s">
        <v>3</v>
      </c>
      <c r="DI664" t="s">
        <v>3</v>
      </c>
      <c r="DJ664" t="s">
        <v>3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256</v>
      </c>
      <c r="DW664" t="s">
        <v>256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239517836</v>
      </c>
      <c r="EF664">
        <v>1</v>
      </c>
      <c r="EG664" t="s">
        <v>24</v>
      </c>
      <c r="EH664">
        <v>0</v>
      </c>
      <c r="EI664" t="s">
        <v>3</v>
      </c>
      <c r="EJ664">
        <v>1</v>
      </c>
      <c r="EK664">
        <v>150</v>
      </c>
      <c r="EL664" t="s">
        <v>25</v>
      </c>
      <c r="EM664" t="s">
        <v>26</v>
      </c>
      <c r="EO664" t="s">
        <v>3</v>
      </c>
      <c r="EQ664">
        <v>0</v>
      </c>
      <c r="ER664">
        <v>56</v>
      </c>
      <c r="ES664">
        <v>0</v>
      </c>
      <c r="ET664">
        <v>0</v>
      </c>
      <c r="EU664">
        <v>0</v>
      </c>
      <c r="EV664">
        <v>56</v>
      </c>
      <c r="EW664">
        <v>0.4</v>
      </c>
      <c r="EX664">
        <v>0</v>
      </c>
      <c r="EY664">
        <v>0</v>
      </c>
      <c r="FQ664">
        <v>0</v>
      </c>
      <c r="FR664">
        <f>ROUND(IF(BI664=3,GM664,0),2)</f>
        <v>0</v>
      </c>
      <c r="FS664">
        <v>0</v>
      </c>
      <c r="FX664">
        <v>0</v>
      </c>
      <c r="FY664">
        <v>0</v>
      </c>
      <c r="GA664" t="s">
        <v>3</v>
      </c>
      <c r="GD664">
        <v>1</v>
      </c>
      <c r="GF664">
        <v>-1508851471</v>
      </c>
      <c r="GG664">
        <v>2</v>
      </c>
      <c r="GH664">
        <v>1</v>
      </c>
      <c r="GI664">
        <v>3</v>
      </c>
      <c r="GJ664">
        <v>0</v>
      </c>
      <c r="GK664">
        <v>0</v>
      </c>
      <c r="GL664">
        <f>ROUND(IF(AND(BH664=3,BI664=3,FS664&lt;&gt;0),P664,0),2)</f>
        <v>0</v>
      </c>
      <c r="GM664">
        <f>ROUND(O664+X664+Y664,2)+GX664</f>
        <v>126.44</v>
      </c>
      <c r="GN664">
        <f>IF(OR(BI664=0,BI664=1),GM664-GX664,0)</f>
        <v>126.44</v>
      </c>
      <c r="GO664">
        <f>IF(BI664=2,GM664-GX664,0)</f>
        <v>0</v>
      </c>
      <c r="GP664">
        <f>IF(BI664=4,GM664-GX664,0)</f>
        <v>0</v>
      </c>
      <c r="GR664">
        <v>0</v>
      </c>
      <c r="GS664">
        <v>3</v>
      </c>
      <c r="GT664">
        <v>0</v>
      </c>
      <c r="GU664" t="s">
        <v>3</v>
      </c>
      <c r="GV664">
        <f>ROUND((GT664),6)</f>
        <v>0</v>
      </c>
      <c r="GW664">
        <v>1</v>
      </c>
      <c r="GX664">
        <f>ROUND(HC664*I664,2)</f>
        <v>0</v>
      </c>
      <c r="HA664">
        <v>0</v>
      </c>
      <c r="HB664">
        <v>0</v>
      </c>
      <c r="HC664">
        <f>GV664*GW664</f>
        <v>0</v>
      </c>
      <c r="HE664" t="s">
        <v>3</v>
      </c>
      <c r="HF664" t="s">
        <v>3</v>
      </c>
      <c r="HM664" t="s">
        <v>3</v>
      </c>
      <c r="HN664" t="s">
        <v>3</v>
      </c>
      <c r="HO664" t="s">
        <v>3</v>
      </c>
      <c r="HP664" t="s">
        <v>3</v>
      </c>
      <c r="HQ664" t="s">
        <v>3</v>
      </c>
      <c r="IK664">
        <v>0</v>
      </c>
    </row>
    <row r="665" spans="1:245" x14ac:dyDescent="0.2">
      <c r="A665">
        <v>17</v>
      </c>
      <c r="B665">
        <v>1</v>
      </c>
      <c r="C665">
        <f>ROW(SmtRes!A42)</f>
        <v>42</v>
      </c>
      <c r="D665">
        <f>ROW(EtalonRes!A42)</f>
        <v>42</v>
      </c>
      <c r="E665" t="s">
        <v>258</v>
      </c>
      <c r="F665" t="s">
        <v>259</v>
      </c>
      <c r="G665" t="s">
        <v>260</v>
      </c>
      <c r="H665" t="s">
        <v>261</v>
      </c>
      <c r="I665">
        <v>1</v>
      </c>
      <c r="J665">
        <v>0</v>
      </c>
      <c r="K665">
        <v>1</v>
      </c>
      <c r="O665">
        <f>ROUND(CP665,2)</f>
        <v>158.05000000000001</v>
      </c>
      <c r="P665">
        <f>ROUND(CQ665*I665,2)</f>
        <v>0</v>
      </c>
      <c r="Q665">
        <f>ROUND(CR665*I665,2)</f>
        <v>0</v>
      </c>
      <c r="R665">
        <f>ROUND(CS665*I665,2)</f>
        <v>0</v>
      </c>
      <c r="S665">
        <f>ROUND(CT665*I665,2)</f>
        <v>158.05000000000001</v>
      </c>
      <c r="T665">
        <f>ROUND(CU665*I665,2)</f>
        <v>0</v>
      </c>
      <c r="U665">
        <f>CV665*I665</f>
        <v>0.5</v>
      </c>
      <c r="V665">
        <f>CW665*I665</f>
        <v>0</v>
      </c>
      <c r="W665">
        <f>ROUND(CX665*I665,2)</f>
        <v>0</v>
      </c>
      <c r="X665">
        <f t="shared" si="286"/>
        <v>0</v>
      </c>
      <c r="Y665">
        <f t="shared" si="286"/>
        <v>0</v>
      </c>
      <c r="AA665">
        <v>290813959</v>
      </c>
      <c r="AB665">
        <f>ROUND((AC665+AD665+AF665),6)</f>
        <v>61.74</v>
      </c>
      <c r="AC665">
        <f>ROUND((ES665),6)</f>
        <v>0</v>
      </c>
      <c r="AD665">
        <f>ROUND((((ET665)-(EU665))+AE665),6)</f>
        <v>0</v>
      </c>
      <c r="AE665">
        <f>ROUND((EU665),6)</f>
        <v>0</v>
      </c>
      <c r="AF665">
        <f>ROUND(((EV665*0.882)),6)</f>
        <v>61.74</v>
      </c>
      <c r="AG665">
        <f>ROUND((AP665),6)</f>
        <v>0</v>
      </c>
      <c r="AH665">
        <f t="shared" si="287"/>
        <v>0.5</v>
      </c>
      <c r="AI665">
        <f t="shared" si="287"/>
        <v>0</v>
      </c>
      <c r="AJ665">
        <f>(AS665)</f>
        <v>0</v>
      </c>
      <c r="AK665">
        <v>70</v>
      </c>
      <c r="AL665">
        <v>0</v>
      </c>
      <c r="AM665">
        <v>0</v>
      </c>
      <c r="AN665">
        <v>0</v>
      </c>
      <c r="AO665">
        <v>70</v>
      </c>
      <c r="AP665">
        <v>0</v>
      </c>
      <c r="AQ665">
        <v>0.5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2.56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0</v>
      </c>
      <c r="BI665">
        <v>1</v>
      </c>
      <c r="BJ665" t="s">
        <v>262</v>
      </c>
      <c r="BM665">
        <v>150</v>
      </c>
      <c r="BN665">
        <v>0</v>
      </c>
      <c r="BO665" t="s">
        <v>3</v>
      </c>
      <c r="BP665">
        <v>0</v>
      </c>
      <c r="BQ665">
        <v>1</v>
      </c>
      <c r="BR665">
        <v>0</v>
      </c>
      <c r="BS665">
        <v>2.56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0</v>
      </c>
      <c r="CA665">
        <v>0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>(P665+Q665+S665)</f>
        <v>158.05000000000001</v>
      </c>
      <c r="CQ665">
        <f>AC665*BC665</f>
        <v>0</v>
      </c>
      <c r="CR665">
        <f>(((ET665)*BB665-(EU665)*BS665)+AE665*BS665)</f>
        <v>0</v>
      </c>
      <c r="CS665">
        <f>AE665*BS665</f>
        <v>0</v>
      </c>
      <c r="CT665">
        <f>AF665*BA665</f>
        <v>158.05440000000002</v>
      </c>
      <c r="CU665">
        <f t="shared" si="288"/>
        <v>0</v>
      </c>
      <c r="CV665">
        <f t="shared" si="288"/>
        <v>0.5</v>
      </c>
      <c r="CW665">
        <f t="shared" si="288"/>
        <v>0</v>
      </c>
      <c r="CX665">
        <f t="shared" si="288"/>
        <v>0</v>
      </c>
      <c r="CY665">
        <f>(((S665+R665)*AT665)/100)</f>
        <v>0</v>
      </c>
      <c r="CZ665">
        <f>(((S665+R665)*AU665)/100)</f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22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1013</v>
      </c>
      <c r="DV665" t="s">
        <v>261</v>
      </c>
      <c r="DW665" t="s">
        <v>261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239517836</v>
      </c>
      <c r="EF665">
        <v>1</v>
      </c>
      <c r="EG665" t="s">
        <v>24</v>
      </c>
      <c r="EH665">
        <v>0</v>
      </c>
      <c r="EI665" t="s">
        <v>3</v>
      </c>
      <c r="EJ665">
        <v>1</v>
      </c>
      <c r="EK665">
        <v>150</v>
      </c>
      <c r="EL665" t="s">
        <v>25</v>
      </c>
      <c r="EM665" t="s">
        <v>26</v>
      </c>
      <c r="EO665" t="s">
        <v>3</v>
      </c>
      <c r="EQ665">
        <v>0</v>
      </c>
      <c r="ER665">
        <v>70</v>
      </c>
      <c r="ES665">
        <v>0</v>
      </c>
      <c r="ET665">
        <v>0</v>
      </c>
      <c r="EU665">
        <v>0</v>
      </c>
      <c r="EV665">
        <v>70</v>
      </c>
      <c r="EW665">
        <v>0.5</v>
      </c>
      <c r="EX665">
        <v>0</v>
      </c>
      <c r="EY665">
        <v>0</v>
      </c>
      <c r="FQ665">
        <v>0</v>
      </c>
      <c r="FR665">
        <f>ROUND(IF(BI665=3,GM665,0),2)</f>
        <v>0</v>
      </c>
      <c r="FS665">
        <v>0</v>
      </c>
      <c r="FX665">
        <v>0</v>
      </c>
      <c r="FY665">
        <v>0</v>
      </c>
      <c r="GA665" t="s">
        <v>3</v>
      </c>
      <c r="GD665">
        <v>1</v>
      </c>
      <c r="GF665">
        <v>120823470</v>
      </c>
      <c r="GG665">
        <v>2</v>
      </c>
      <c r="GH665">
        <v>1</v>
      </c>
      <c r="GI665">
        <v>3</v>
      </c>
      <c r="GJ665">
        <v>0</v>
      </c>
      <c r="GK665">
        <v>0</v>
      </c>
      <c r="GL665">
        <f>ROUND(IF(AND(BH665=3,BI665=3,FS665&lt;&gt;0),P665,0),2)</f>
        <v>0</v>
      </c>
      <c r="GM665">
        <f>ROUND(O665+X665+Y665,2)+GX665</f>
        <v>158.05000000000001</v>
      </c>
      <c r="GN665">
        <f>IF(OR(BI665=0,BI665=1),GM665-GX665,0)</f>
        <v>158.05000000000001</v>
      </c>
      <c r="GO665">
        <f>IF(BI665=2,GM665-GX665,0)</f>
        <v>0</v>
      </c>
      <c r="GP665">
        <f>IF(BI665=4,GM665-GX665,0)</f>
        <v>0</v>
      </c>
      <c r="GR665">
        <v>0</v>
      </c>
      <c r="GS665">
        <v>3</v>
      </c>
      <c r="GT665">
        <v>0</v>
      </c>
      <c r="GU665" t="s">
        <v>3</v>
      </c>
      <c r="GV665">
        <f>ROUND((GT665),6)</f>
        <v>0</v>
      </c>
      <c r="GW665">
        <v>1</v>
      </c>
      <c r="GX665">
        <f>ROUND(HC665*I665,2)</f>
        <v>0</v>
      </c>
      <c r="HA665">
        <v>0</v>
      </c>
      <c r="HB665">
        <v>0</v>
      </c>
      <c r="HC665">
        <f>GV665*GW665</f>
        <v>0</v>
      </c>
      <c r="HE665" t="s">
        <v>3</v>
      </c>
      <c r="HF665" t="s">
        <v>3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IK665">
        <v>0</v>
      </c>
    </row>
    <row r="666" spans="1:245" x14ac:dyDescent="0.2">
      <c r="A666">
        <v>17</v>
      </c>
      <c r="B666">
        <v>1</v>
      </c>
      <c r="C666">
        <f>ROW(SmtRes!A43)</f>
        <v>43</v>
      </c>
      <c r="D666">
        <f>ROW(EtalonRes!A43)</f>
        <v>43</v>
      </c>
      <c r="E666" t="s">
        <v>263</v>
      </c>
      <c r="F666" t="s">
        <v>264</v>
      </c>
      <c r="G666" t="s">
        <v>265</v>
      </c>
      <c r="H666" t="s">
        <v>20</v>
      </c>
      <c r="I666">
        <v>1</v>
      </c>
      <c r="J666">
        <v>0</v>
      </c>
      <c r="K666">
        <v>1</v>
      </c>
      <c r="O666">
        <f>ROUND(CP666,2)</f>
        <v>824.14</v>
      </c>
      <c r="P666">
        <f>ROUND(CQ666*I666,2)</f>
        <v>0</v>
      </c>
      <c r="Q666">
        <f>ROUND(CR666*I666,2)</f>
        <v>0</v>
      </c>
      <c r="R666">
        <f>ROUND(CS666*I666,2)</f>
        <v>0</v>
      </c>
      <c r="S666">
        <f>ROUND(CT666*I666,2)</f>
        <v>824.14</v>
      </c>
      <c r="T666">
        <f>ROUND(CU666*I666,2)</f>
        <v>0</v>
      </c>
      <c r="U666">
        <f>CV666*I666</f>
        <v>2.2999999999999998</v>
      </c>
      <c r="V666">
        <f>CW666*I666</f>
        <v>0</v>
      </c>
      <c r="W666">
        <f>ROUND(CX666*I666,2)</f>
        <v>0</v>
      </c>
      <c r="X666">
        <f t="shared" si="286"/>
        <v>0</v>
      </c>
      <c r="Y666">
        <f t="shared" si="286"/>
        <v>0</v>
      </c>
      <c r="AA666">
        <v>290813959</v>
      </c>
      <c r="AB666">
        <f>ROUND((AC666+AD666+AF666),6)</f>
        <v>321.93</v>
      </c>
      <c r="AC666">
        <f>ROUND((ES666),6)</f>
        <v>0</v>
      </c>
      <c r="AD666">
        <f>ROUND((((ET666)-(EU666))+AE666),6)</f>
        <v>0</v>
      </c>
      <c r="AE666">
        <f>ROUND((EU666),6)</f>
        <v>0</v>
      </c>
      <c r="AF666">
        <f>ROUND(((EV666*0.882)),6)</f>
        <v>321.93</v>
      </c>
      <c r="AG666">
        <f>ROUND((AP666),6)</f>
        <v>0</v>
      </c>
      <c r="AH666">
        <f t="shared" si="287"/>
        <v>2.2999999999999998</v>
      </c>
      <c r="AI666">
        <f t="shared" si="287"/>
        <v>0</v>
      </c>
      <c r="AJ666">
        <f>(AS666)</f>
        <v>0</v>
      </c>
      <c r="AK666">
        <v>365</v>
      </c>
      <c r="AL666">
        <v>0</v>
      </c>
      <c r="AM666">
        <v>0</v>
      </c>
      <c r="AN666">
        <v>0</v>
      </c>
      <c r="AO666">
        <v>365</v>
      </c>
      <c r="AP666">
        <v>0</v>
      </c>
      <c r="AQ666">
        <v>2.2999999999999998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1</v>
      </c>
      <c r="AZ666">
        <v>1</v>
      </c>
      <c r="BA666">
        <v>2.56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0</v>
      </c>
      <c r="BI666">
        <v>1</v>
      </c>
      <c r="BJ666" t="s">
        <v>266</v>
      </c>
      <c r="BM666">
        <v>150</v>
      </c>
      <c r="BN666">
        <v>0</v>
      </c>
      <c r="BO666" t="s">
        <v>3</v>
      </c>
      <c r="BP666">
        <v>0</v>
      </c>
      <c r="BQ666">
        <v>1</v>
      </c>
      <c r="BR666">
        <v>0</v>
      </c>
      <c r="BS666">
        <v>2.56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0</v>
      </c>
      <c r="CA666">
        <v>0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>(P666+Q666+S666)</f>
        <v>824.14</v>
      </c>
      <c r="CQ666">
        <f>AC666*BC666</f>
        <v>0</v>
      </c>
      <c r="CR666">
        <f>(((ET666)*BB666-(EU666)*BS666)+AE666*BS666)</f>
        <v>0</v>
      </c>
      <c r="CS666">
        <f>AE666*BS666</f>
        <v>0</v>
      </c>
      <c r="CT666">
        <f>AF666*BA666</f>
        <v>824.14080000000001</v>
      </c>
      <c r="CU666">
        <f t="shared" si="288"/>
        <v>0</v>
      </c>
      <c r="CV666">
        <f t="shared" si="288"/>
        <v>2.2999999999999998</v>
      </c>
      <c r="CW666">
        <f t="shared" si="288"/>
        <v>0</v>
      </c>
      <c r="CX666">
        <f t="shared" si="288"/>
        <v>0</v>
      </c>
      <c r="CY666">
        <f>(((S666+R666)*AT666)/100)</f>
        <v>0</v>
      </c>
      <c r="CZ666">
        <f>(((S666+R666)*AU666)/100)</f>
        <v>0</v>
      </c>
      <c r="DC666" t="s">
        <v>3</v>
      </c>
      <c r="DD666" t="s">
        <v>3</v>
      </c>
      <c r="DE666" t="s">
        <v>3</v>
      </c>
      <c r="DF666" t="s">
        <v>3</v>
      </c>
      <c r="DG666" t="s">
        <v>22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1010</v>
      </c>
      <c r="DV666" t="s">
        <v>20</v>
      </c>
      <c r="DW666" t="s">
        <v>23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239517836</v>
      </c>
      <c r="EF666">
        <v>1</v>
      </c>
      <c r="EG666" t="s">
        <v>24</v>
      </c>
      <c r="EH666">
        <v>0</v>
      </c>
      <c r="EI666" t="s">
        <v>3</v>
      </c>
      <c r="EJ666">
        <v>1</v>
      </c>
      <c r="EK666">
        <v>150</v>
      </c>
      <c r="EL666" t="s">
        <v>25</v>
      </c>
      <c r="EM666" t="s">
        <v>26</v>
      </c>
      <c r="EO666" t="s">
        <v>3</v>
      </c>
      <c r="EQ666">
        <v>0</v>
      </c>
      <c r="ER666">
        <v>365</v>
      </c>
      <c r="ES666">
        <v>0</v>
      </c>
      <c r="ET666">
        <v>0</v>
      </c>
      <c r="EU666">
        <v>0</v>
      </c>
      <c r="EV666">
        <v>365</v>
      </c>
      <c r="EW666">
        <v>2.2999999999999998</v>
      </c>
      <c r="EX666">
        <v>0</v>
      </c>
      <c r="EY666">
        <v>0</v>
      </c>
      <c r="FQ666">
        <v>0</v>
      </c>
      <c r="FR666">
        <f>ROUND(IF(BI666=3,GM666,0),2)</f>
        <v>0</v>
      </c>
      <c r="FS666">
        <v>0</v>
      </c>
      <c r="FX666">
        <v>0</v>
      </c>
      <c r="FY666">
        <v>0</v>
      </c>
      <c r="GA666" t="s">
        <v>3</v>
      </c>
      <c r="GD666">
        <v>1</v>
      </c>
      <c r="GF666">
        <v>-1025257167</v>
      </c>
      <c r="GG666">
        <v>2</v>
      </c>
      <c r="GH666">
        <v>1</v>
      </c>
      <c r="GI666">
        <v>3</v>
      </c>
      <c r="GJ666">
        <v>0</v>
      </c>
      <c r="GK666">
        <v>0</v>
      </c>
      <c r="GL666">
        <f>ROUND(IF(AND(BH666=3,BI666=3,FS666&lt;&gt;0),P666,0),2)</f>
        <v>0</v>
      </c>
      <c r="GM666">
        <f>ROUND(O666+X666+Y666,2)+GX666</f>
        <v>824.14</v>
      </c>
      <c r="GN666">
        <f>IF(OR(BI666=0,BI666=1),GM666-GX666,0)</f>
        <v>824.14</v>
      </c>
      <c r="GO666">
        <f>IF(BI666=2,GM666-GX666,0)</f>
        <v>0</v>
      </c>
      <c r="GP666">
        <f>IF(BI666=4,GM666-GX666,0)</f>
        <v>0</v>
      </c>
      <c r="GR666">
        <v>0</v>
      </c>
      <c r="GS666">
        <v>3</v>
      </c>
      <c r="GT666">
        <v>0</v>
      </c>
      <c r="GU666" t="s">
        <v>3</v>
      </c>
      <c r="GV666">
        <f>ROUND((GT666),6)</f>
        <v>0</v>
      </c>
      <c r="GW666">
        <v>1</v>
      </c>
      <c r="GX666">
        <f>ROUND(HC666*I666,2)</f>
        <v>0</v>
      </c>
      <c r="HA666">
        <v>0</v>
      </c>
      <c r="HB666">
        <v>0</v>
      </c>
      <c r="HC666">
        <f>GV666*GW666</f>
        <v>0</v>
      </c>
      <c r="HE666" t="s">
        <v>3</v>
      </c>
      <c r="HF666" t="s">
        <v>3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IK666">
        <v>0</v>
      </c>
    </row>
    <row r="668" spans="1:245" x14ac:dyDescent="0.2">
      <c r="A668" s="2">
        <v>51</v>
      </c>
      <c r="B668" s="2">
        <f>B658</f>
        <v>1</v>
      </c>
      <c r="C668" s="2">
        <f>A658</f>
        <v>4</v>
      </c>
      <c r="D668" s="2">
        <f>ROW(A658)</f>
        <v>658</v>
      </c>
      <c r="E668" s="2"/>
      <c r="F668" s="2" t="str">
        <f>IF(F658&lt;&gt;"",F658,"")</f>
        <v>Новый раздел</v>
      </c>
      <c r="G668" s="2" t="str">
        <f>IF(G658&lt;&gt;"",G658,"")</f>
        <v>17.Система теплоснабжения</v>
      </c>
      <c r="H668" s="2">
        <v>0</v>
      </c>
      <c r="I668" s="2"/>
      <c r="J668" s="2"/>
      <c r="K668" s="2"/>
      <c r="L668" s="2"/>
      <c r="M668" s="2"/>
      <c r="N668" s="2"/>
      <c r="O668" s="2">
        <f t="shared" ref="O668:T668" si="289">ROUND(AB668,2)</f>
        <v>1478.93</v>
      </c>
      <c r="P668" s="2">
        <f t="shared" si="289"/>
        <v>0</v>
      </c>
      <c r="Q668" s="2">
        <f t="shared" si="289"/>
        <v>0</v>
      </c>
      <c r="R668" s="2">
        <f t="shared" si="289"/>
        <v>0</v>
      </c>
      <c r="S668" s="2">
        <f t="shared" si="289"/>
        <v>1478.93</v>
      </c>
      <c r="T668" s="2">
        <f t="shared" si="289"/>
        <v>0</v>
      </c>
      <c r="U668" s="2">
        <f>AH668</f>
        <v>4.3</v>
      </c>
      <c r="V668" s="2">
        <f>AI668</f>
        <v>0</v>
      </c>
      <c r="W668" s="2">
        <f>ROUND(AJ668,2)</f>
        <v>0</v>
      </c>
      <c r="X668" s="2">
        <f>ROUND(AK668,2)</f>
        <v>0</v>
      </c>
      <c r="Y668" s="2">
        <f>ROUND(AL668,2)</f>
        <v>0</v>
      </c>
      <c r="Z668" s="2"/>
      <c r="AA668" s="2"/>
      <c r="AB668" s="2">
        <f>ROUND(SUMIF(AA662:AA666,"=290813959",O662:O666),2)</f>
        <v>1478.93</v>
      </c>
      <c r="AC668" s="2">
        <f>ROUND(SUMIF(AA662:AA666,"=290813959",P662:P666),2)</f>
        <v>0</v>
      </c>
      <c r="AD668" s="2">
        <f>ROUND(SUMIF(AA662:AA666,"=290813959",Q662:Q666),2)</f>
        <v>0</v>
      </c>
      <c r="AE668" s="2">
        <f>ROUND(SUMIF(AA662:AA666,"=290813959",R662:R666),2)</f>
        <v>0</v>
      </c>
      <c r="AF668" s="2">
        <f>ROUND(SUMIF(AA662:AA666,"=290813959",S662:S666),2)</f>
        <v>1478.93</v>
      </c>
      <c r="AG668" s="2">
        <f>ROUND(SUMIF(AA662:AA666,"=290813959",T662:T666),2)</f>
        <v>0</v>
      </c>
      <c r="AH668" s="2">
        <f>SUMIF(AA662:AA666,"=290813959",U662:U666)</f>
        <v>4.3</v>
      </c>
      <c r="AI668" s="2">
        <f>SUMIF(AA662:AA666,"=290813959",V662:V666)</f>
        <v>0</v>
      </c>
      <c r="AJ668" s="2">
        <f>ROUND(SUMIF(AA662:AA666,"=290813959",W662:W666),2)</f>
        <v>0</v>
      </c>
      <c r="AK668" s="2">
        <f>ROUND(SUMIF(AA662:AA666,"=290813959",X662:X666),2)</f>
        <v>0</v>
      </c>
      <c r="AL668" s="2">
        <f>ROUND(SUMIF(AA662:AA666,"=290813959",Y662:Y666),2)</f>
        <v>0</v>
      </c>
      <c r="AM668" s="2"/>
      <c r="AN668" s="2"/>
      <c r="AO668" s="2">
        <f t="shared" ref="AO668:BD668" si="290">ROUND(BX668,2)</f>
        <v>0</v>
      </c>
      <c r="AP668" s="2">
        <f t="shared" si="290"/>
        <v>0</v>
      </c>
      <c r="AQ668" s="2">
        <f t="shared" si="290"/>
        <v>0</v>
      </c>
      <c r="AR668" s="2">
        <f t="shared" si="290"/>
        <v>1478.93</v>
      </c>
      <c r="AS668" s="2">
        <f t="shared" si="290"/>
        <v>1478.93</v>
      </c>
      <c r="AT668" s="2">
        <f t="shared" si="290"/>
        <v>0</v>
      </c>
      <c r="AU668" s="2">
        <f t="shared" si="290"/>
        <v>0</v>
      </c>
      <c r="AV668" s="2">
        <f t="shared" si="290"/>
        <v>0</v>
      </c>
      <c r="AW668" s="2">
        <f t="shared" si="290"/>
        <v>0</v>
      </c>
      <c r="AX668" s="2">
        <f t="shared" si="290"/>
        <v>0</v>
      </c>
      <c r="AY668" s="2">
        <f t="shared" si="290"/>
        <v>0</v>
      </c>
      <c r="AZ668" s="2">
        <f t="shared" si="290"/>
        <v>0</v>
      </c>
      <c r="BA668" s="2">
        <f t="shared" si="290"/>
        <v>0</v>
      </c>
      <c r="BB668" s="2">
        <f t="shared" si="290"/>
        <v>0</v>
      </c>
      <c r="BC668" s="2">
        <f t="shared" si="290"/>
        <v>0</v>
      </c>
      <c r="BD668" s="2">
        <f t="shared" si="290"/>
        <v>0</v>
      </c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>
        <f>ROUND(SUMIF(AA662:AA666,"=290813959",FQ662:FQ666),2)</f>
        <v>0</v>
      </c>
      <c r="BY668" s="2">
        <f>ROUND(SUMIF(AA662:AA666,"=290813959",FR662:FR666),2)</f>
        <v>0</v>
      </c>
      <c r="BZ668" s="2">
        <f>ROUND(SUMIF(AA662:AA666,"=290813959",GL662:GL666),2)</f>
        <v>0</v>
      </c>
      <c r="CA668" s="2">
        <f>ROUND(SUMIF(AA662:AA666,"=290813959",GM662:GM666),2)</f>
        <v>1478.93</v>
      </c>
      <c r="CB668" s="2">
        <f>ROUND(SUMIF(AA662:AA666,"=290813959",GN662:GN666),2)</f>
        <v>1478.93</v>
      </c>
      <c r="CC668" s="2">
        <f>ROUND(SUMIF(AA662:AA666,"=290813959",GO662:GO666),2)</f>
        <v>0</v>
      </c>
      <c r="CD668" s="2">
        <f>ROUND(SUMIF(AA662:AA666,"=290813959",GP662:GP666),2)</f>
        <v>0</v>
      </c>
      <c r="CE668" s="2">
        <f>AC668-BX668</f>
        <v>0</v>
      </c>
      <c r="CF668" s="2">
        <f>AC668-BY668</f>
        <v>0</v>
      </c>
      <c r="CG668" s="2">
        <f>BX668-BZ668</f>
        <v>0</v>
      </c>
      <c r="CH668" s="2">
        <f>AC668-BX668-BY668+BZ668</f>
        <v>0</v>
      </c>
      <c r="CI668" s="2">
        <f>BY668-BZ668</f>
        <v>0</v>
      </c>
      <c r="CJ668" s="2">
        <f>ROUND(SUMIF(AA662:AA666,"=290813959",GX662:GX666),2)</f>
        <v>0</v>
      </c>
      <c r="CK668" s="2">
        <f>ROUND(SUMIF(AA662:AA666,"=290813959",GY662:GY666),2)</f>
        <v>0</v>
      </c>
      <c r="CL668" s="2">
        <f>ROUND(SUMIF(AA662:AA666,"=290813959",GZ662:GZ666),2)</f>
        <v>0</v>
      </c>
      <c r="CM668" s="2">
        <f>ROUND(SUMIF(AA662:AA666,"=290813959",HD662:HD666),2)</f>
        <v>0</v>
      </c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>
        <v>0</v>
      </c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201</v>
      </c>
      <c r="F670" s="4">
        <f>ROUND(Source!O668,O670)</f>
        <v>1478.93</v>
      </c>
      <c r="G670" s="4" t="s">
        <v>46</v>
      </c>
      <c r="H670" s="4" t="s">
        <v>47</v>
      </c>
      <c r="I670" s="4"/>
      <c r="J670" s="4"/>
      <c r="K670" s="4">
        <v>201</v>
      </c>
      <c r="L670" s="4">
        <v>1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1478.93</v>
      </c>
      <c r="X670" s="4">
        <v>1</v>
      </c>
      <c r="Y670" s="4">
        <v>1478.93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202</v>
      </c>
      <c r="F671" s="4">
        <f>ROUND(Source!P668,O671)</f>
        <v>0</v>
      </c>
      <c r="G671" s="4" t="s">
        <v>48</v>
      </c>
      <c r="H671" s="4" t="s">
        <v>49</v>
      </c>
      <c r="I671" s="4"/>
      <c r="J671" s="4"/>
      <c r="K671" s="4">
        <v>202</v>
      </c>
      <c r="L671" s="4">
        <v>2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222</v>
      </c>
      <c r="F672" s="4">
        <f>ROUND(Source!AO668,O672)</f>
        <v>0</v>
      </c>
      <c r="G672" s="4" t="s">
        <v>50</v>
      </c>
      <c r="H672" s="4" t="s">
        <v>51</v>
      </c>
      <c r="I672" s="4"/>
      <c r="J672" s="4"/>
      <c r="K672" s="4">
        <v>222</v>
      </c>
      <c r="L672" s="4">
        <v>3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225</v>
      </c>
      <c r="F673" s="4">
        <f>ROUND(Source!AV668,O673)</f>
        <v>0</v>
      </c>
      <c r="G673" s="4" t="s">
        <v>52</v>
      </c>
      <c r="H673" s="4" t="s">
        <v>53</v>
      </c>
      <c r="I673" s="4"/>
      <c r="J673" s="4"/>
      <c r="K673" s="4">
        <v>225</v>
      </c>
      <c r="L673" s="4">
        <v>4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226</v>
      </c>
      <c r="F674" s="4">
        <f>ROUND(Source!AW668,O674)</f>
        <v>0</v>
      </c>
      <c r="G674" s="4" t="s">
        <v>54</v>
      </c>
      <c r="H674" s="4" t="s">
        <v>55</v>
      </c>
      <c r="I674" s="4"/>
      <c r="J674" s="4"/>
      <c r="K674" s="4">
        <v>226</v>
      </c>
      <c r="L674" s="4">
        <v>5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227</v>
      </c>
      <c r="F675" s="4">
        <f>ROUND(Source!AX668,O675)</f>
        <v>0</v>
      </c>
      <c r="G675" s="4" t="s">
        <v>56</v>
      </c>
      <c r="H675" s="4" t="s">
        <v>57</v>
      </c>
      <c r="I675" s="4"/>
      <c r="J675" s="4"/>
      <c r="K675" s="4">
        <v>227</v>
      </c>
      <c r="L675" s="4">
        <v>6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228</v>
      </c>
      <c r="F676" s="4">
        <f>ROUND(Source!AY668,O676)</f>
        <v>0</v>
      </c>
      <c r="G676" s="4" t="s">
        <v>58</v>
      </c>
      <c r="H676" s="4" t="s">
        <v>59</v>
      </c>
      <c r="I676" s="4"/>
      <c r="J676" s="4"/>
      <c r="K676" s="4">
        <v>228</v>
      </c>
      <c r="L676" s="4">
        <v>7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216</v>
      </c>
      <c r="F677" s="4">
        <f>ROUND(Source!AP668,O677)</f>
        <v>0</v>
      </c>
      <c r="G677" s="4" t="s">
        <v>60</v>
      </c>
      <c r="H677" s="4" t="s">
        <v>61</v>
      </c>
      <c r="I677" s="4"/>
      <c r="J677" s="4"/>
      <c r="K677" s="4">
        <v>216</v>
      </c>
      <c r="L677" s="4">
        <v>8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223</v>
      </c>
      <c r="F678" s="4">
        <f>ROUND(Source!AQ668,O678)</f>
        <v>0</v>
      </c>
      <c r="G678" s="4" t="s">
        <v>62</v>
      </c>
      <c r="H678" s="4" t="s">
        <v>63</v>
      </c>
      <c r="I678" s="4"/>
      <c r="J678" s="4"/>
      <c r="K678" s="4">
        <v>223</v>
      </c>
      <c r="L678" s="4">
        <v>9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229</v>
      </c>
      <c r="F679" s="4">
        <f>ROUND(Source!AZ668,O679)</f>
        <v>0</v>
      </c>
      <c r="G679" s="4" t="s">
        <v>64</v>
      </c>
      <c r="H679" s="4" t="s">
        <v>65</v>
      </c>
      <c r="I679" s="4"/>
      <c r="J679" s="4"/>
      <c r="K679" s="4">
        <v>229</v>
      </c>
      <c r="L679" s="4">
        <v>10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203</v>
      </c>
      <c r="F680" s="4">
        <f>ROUND(Source!Q668,O680)</f>
        <v>0</v>
      </c>
      <c r="G680" s="4" t="s">
        <v>66</v>
      </c>
      <c r="H680" s="4" t="s">
        <v>67</v>
      </c>
      <c r="I680" s="4"/>
      <c r="J680" s="4"/>
      <c r="K680" s="4">
        <v>203</v>
      </c>
      <c r="L680" s="4">
        <v>11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231</v>
      </c>
      <c r="F681" s="4">
        <f>ROUND(Source!BB668,O681)</f>
        <v>0</v>
      </c>
      <c r="G681" s="4" t="s">
        <v>68</v>
      </c>
      <c r="H681" s="4" t="s">
        <v>69</v>
      </c>
      <c r="I681" s="4"/>
      <c r="J681" s="4"/>
      <c r="K681" s="4">
        <v>231</v>
      </c>
      <c r="L681" s="4">
        <v>12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204</v>
      </c>
      <c r="F682" s="4">
        <f>ROUND(Source!R668,O682)</f>
        <v>0</v>
      </c>
      <c r="G682" s="4" t="s">
        <v>70</v>
      </c>
      <c r="H682" s="4" t="s">
        <v>71</v>
      </c>
      <c r="I682" s="4"/>
      <c r="J682" s="4"/>
      <c r="K682" s="4">
        <v>204</v>
      </c>
      <c r="L682" s="4">
        <v>13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205</v>
      </c>
      <c r="F683" s="4">
        <f>ROUND(Source!S668,O683)</f>
        <v>1478.93</v>
      </c>
      <c r="G683" s="4" t="s">
        <v>72</v>
      </c>
      <c r="H683" s="4" t="s">
        <v>73</v>
      </c>
      <c r="I683" s="4"/>
      <c r="J683" s="4"/>
      <c r="K683" s="4">
        <v>205</v>
      </c>
      <c r="L683" s="4">
        <v>14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1478.93</v>
      </c>
      <c r="X683" s="4">
        <v>1</v>
      </c>
      <c r="Y683" s="4">
        <v>1478.93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232</v>
      </c>
      <c r="F684" s="4">
        <f>ROUND(Source!BC668,O684)</f>
        <v>0</v>
      </c>
      <c r="G684" s="4" t="s">
        <v>74</v>
      </c>
      <c r="H684" s="4" t="s">
        <v>75</v>
      </c>
      <c r="I684" s="4"/>
      <c r="J684" s="4"/>
      <c r="K684" s="4">
        <v>232</v>
      </c>
      <c r="L684" s="4">
        <v>15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214</v>
      </c>
      <c r="F685" s="4">
        <f>ROUND(Source!AS668,O685)</f>
        <v>1478.93</v>
      </c>
      <c r="G685" s="4" t="s">
        <v>76</v>
      </c>
      <c r="H685" s="4" t="s">
        <v>77</v>
      </c>
      <c r="I685" s="4"/>
      <c r="J685" s="4"/>
      <c r="K685" s="4">
        <v>214</v>
      </c>
      <c r="L685" s="4">
        <v>16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1478.93</v>
      </c>
      <c r="X685" s="4">
        <v>1</v>
      </c>
      <c r="Y685" s="4">
        <v>1478.93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215</v>
      </c>
      <c r="F686" s="4">
        <f>ROUND(Source!AT668,O686)</f>
        <v>0</v>
      </c>
      <c r="G686" s="4" t="s">
        <v>78</v>
      </c>
      <c r="H686" s="4" t="s">
        <v>79</v>
      </c>
      <c r="I686" s="4"/>
      <c r="J686" s="4"/>
      <c r="K686" s="4">
        <v>215</v>
      </c>
      <c r="L686" s="4">
        <v>17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217</v>
      </c>
      <c r="F687" s="4">
        <f>ROUND(Source!AU668,O687)</f>
        <v>0</v>
      </c>
      <c r="G687" s="4" t="s">
        <v>80</v>
      </c>
      <c r="H687" s="4" t="s">
        <v>81</v>
      </c>
      <c r="I687" s="4"/>
      <c r="J687" s="4"/>
      <c r="K687" s="4">
        <v>217</v>
      </c>
      <c r="L687" s="4">
        <v>18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230</v>
      </c>
      <c r="F688" s="4">
        <f>ROUND(Source!BA668,O688)</f>
        <v>0</v>
      </c>
      <c r="G688" s="4" t="s">
        <v>82</v>
      </c>
      <c r="H688" s="4" t="s">
        <v>83</v>
      </c>
      <c r="I688" s="4"/>
      <c r="J688" s="4"/>
      <c r="K688" s="4">
        <v>230</v>
      </c>
      <c r="L688" s="4">
        <v>19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206</v>
      </c>
      <c r="F689" s="4">
        <f>ROUND(Source!T668,O689)</f>
        <v>0</v>
      </c>
      <c r="G689" s="4" t="s">
        <v>84</v>
      </c>
      <c r="H689" s="4" t="s">
        <v>85</v>
      </c>
      <c r="I689" s="4"/>
      <c r="J689" s="4"/>
      <c r="K689" s="4">
        <v>206</v>
      </c>
      <c r="L689" s="4">
        <v>20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207</v>
      </c>
      <c r="F690" s="4">
        <f>Source!U668</f>
        <v>4.3</v>
      </c>
      <c r="G690" s="4" t="s">
        <v>86</v>
      </c>
      <c r="H690" s="4" t="s">
        <v>87</v>
      </c>
      <c r="I690" s="4"/>
      <c r="J690" s="4"/>
      <c r="K690" s="4">
        <v>207</v>
      </c>
      <c r="L690" s="4">
        <v>21</v>
      </c>
      <c r="M690" s="4">
        <v>3</v>
      </c>
      <c r="N690" s="4" t="s">
        <v>3</v>
      </c>
      <c r="O690" s="4">
        <v>-1</v>
      </c>
      <c r="P690" s="4"/>
      <c r="Q690" s="4"/>
      <c r="R690" s="4"/>
      <c r="S690" s="4"/>
      <c r="T690" s="4"/>
      <c r="U690" s="4"/>
      <c r="V690" s="4"/>
      <c r="W690" s="4">
        <v>4.3</v>
      </c>
      <c r="X690" s="4">
        <v>1</v>
      </c>
      <c r="Y690" s="4">
        <v>4.3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208</v>
      </c>
      <c r="F691" s="4">
        <f>Source!V668</f>
        <v>0</v>
      </c>
      <c r="G691" s="4" t="s">
        <v>88</v>
      </c>
      <c r="H691" s="4" t="s">
        <v>89</v>
      </c>
      <c r="I691" s="4"/>
      <c r="J691" s="4"/>
      <c r="K691" s="4">
        <v>208</v>
      </c>
      <c r="L691" s="4">
        <v>22</v>
      </c>
      <c r="M691" s="4">
        <v>3</v>
      </c>
      <c r="N691" s="4" t="s">
        <v>3</v>
      </c>
      <c r="O691" s="4">
        <v>-1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209</v>
      </c>
      <c r="F692" s="4">
        <f>ROUND(Source!W668,O692)</f>
        <v>0</v>
      </c>
      <c r="G692" s="4" t="s">
        <v>90</v>
      </c>
      <c r="H692" s="4" t="s">
        <v>91</v>
      </c>
      <c r="I692" s="4"/>
      <c r="J692" s="4"/>
      <c r="K692" s="4">
        <v>209</v>
      </c>
      <c r="L692" s="4">
        <v>23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233</v>
      </c>
      <c r="F693" s="4">
        <f>ROUND(Source!BD668,O693)</f>
        <v>0</v>
      </c>
      <c r="G693" s="4" t="s">
        <v>92</v>
      </c>
      <c r="H693" s="4" t="s">
        <v>93</v>
      </c>
      <c r="I693" s="4"/>
      <c r="J693" s="4"/>
      <c r="K693" s="4">
        <v>233</v>
      </c>
      <c r="L693" s="4">
        <v>24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06" x14ac:dyDescent="0.2">
      <c r="A694" s="4">
        <v>50</v>
      </c>
      <c r="B694" s="4">
        <v>0</v>
      </c>
      <c r="C694" s="4">
        <v>0</v>
      </c>
      <c r="D694" s="4">
        <v>1</v>
      </c>
      <c r="E694" s="4">
        <v>210</v>
      </c>
      <c r="F694" s="4">
        <f>ROUND(Source!X668,O694)</f>
        <v>0</v>
      </c>
      <c r="G694" s="4" t="s">
        <v>94</v>
      </c>
      <c r="H694" s="4" t="s">
        <v>95</v>
      </c>
      <c r="I694" s="4"/>
      <c r="J694" s="4"/>
      <c r="K694" s="4">
        <v>210</v>
      </c>
      <c r="L694" s="4">
        <v>25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">
      <c r="A695" s="4">
        <v>50</v>
      </c>
      <c r="B695" s="4">
        <v>0</v>
      </c>
      <c r="C695" s="4">
        <v>0</v>
      </c>
      <c r="D695" s="4">
        <v>1</v>
      </c>
      <c r="E695" s="4">
        <v>211</v>
      </c>
      <c r="F695" s="4">
        <f>ROUND(Source!Y668,O695)</f>
        <v>0</v>
      </c>
      <c r="G695" s="4" t="s">
        <v>96</v>
      </c>
      <c r="H695" s="4" t="s">
        <v>97</v>
      </c>
      <c r="I695" s="4"/>
      <c r="J695" s="4"/>
      <c r="K695" s="4">
        <v>211</v>
      </c>
      <c r="L695" s="4">
        <v>26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224</v>
      </c>
      <c r="F696" s="4">
        <f>ROUND(Source!AR668,O696)</f>
        <v>1478.93</v>
      </c>
      <c r="G696" s="4" t="s">
        <v>98</v>
      </c>
      <c r="H696" s="4" t="s">
        <v>99</v>
      </c>
      <c r="I696" s="4"/>
      <c r="J696" s="4"/>
      <c r="K696" s="4">
        <v>224</v>
      </c>
      <c r="L696" s="4">
        <v>27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1478.93</v>
      </c>
      <c r="X696" s="4">
        <v>1</v>
      </c>
      <c r="Y696" s="4">
        <v>1478.93</v>
      </c>
      <c r="Z696" s="4"/>
      <c r="AA696" s="4"/>
      <c r="AB696" s="4"/>
    </row>
    <row r="698" spans="1:206" x14ac:dyDescent="0.2">
      <c r="A698" s="2">
        <v>51</v>
      </c>
      <c r="B698" s="2">
        <f>B20</f>
        <v>1</v>
      </c>
      <c r="C698" s="2">
        <f>A20</f>
        <v>3</v>
      </c>
      <c r="D698" s="2">
        <f>ROW(A20)</f>
        <v>20</v>
      </c>
      <c r="E698" s="2"/>
      <c r="F698" s="2" t="str">
        <f>IF(F20&lt;&gt;"",F20,"")</f>
        <v>Новая локальная смета</v>
      </c>
      <c r="G698" s="2" t="str">
        <f>IF(G20&lt;&gt;"",G20,"")</f>
        <v>Новая локальная смета</v>
      </c>
      <c r="H698" s="2">
        <v>0</v>
      </c>
      <c r="I698" s="2"/>
      <c r="J698" s="2"/>
      <c r="K698" s="2"/>
      <c r="L698" s="2"/>
      <c r="M698" s="2"/>
      <c r="N698" s="2"/>
      <c r="O698" s="2">
        <f t="shared" ref="O698:T698" si="291">ROUND(O37+O189+O225+O262+O298+O334+O370+O406+O442+O478+O514+O550+O586+O628+O668+AB698,2)</f>
        <v>129089.53</v>
      </c>
      <c r="P698" s="2">
        <f t="shared" si="291"/>
        <v>0</v>
      </c>
      <c r="Q698" s="2">
        <f t="shared" si="291"/>
        <v>0</v>
      </c>
      <c r="R698" s="2">
        <f t="shared" si="291"/>
        <v>0</v>
      </c>
      <c r="S698" s="2">
        <f t="shared" si="291"/>
        <v>129089.53</v>
      </c>
      <c r="T698" s="2">
        <f t="shared" si="291"/>
        <v>0</v>
      </c>
      <c r="U698" s="2">
        <f>U37+U189+U225+U262+U298+U334+U370+U406+U442+U478+U514+U550+U586+U628+U668+AH698</f>
        <v>360.25999999999993</v>
      </c>
      <c r="V698" s="2">
        <f>V37+V189+V225+V262+V298+V334+V370+V406+V442+V478+V514+V550+V586+V628+V668+AI698</f>
        <v>0</v>
      </c>
      <c r="W698" s="2">
        <f>ROUND(W37+W189+W225+W262+W298+W334+W370+W406+W442+W478+W514+W550+W586+W628+W668+AJ698,2)</f>
        <v>0</v>
      </c>
      <c r="X698" s="2">
        <f>ROUND(X37+X189+X225+X262+X298+X334+X370+X406+X442+X478+X514+X550+X586+X628+X668+AK698,2)</f>
        <v>0</v>
      </c>
      <c r="Y698" s="2">
        <f>ROUND(Y37+Y189+Y225+Y262+Y298+Y334+Y370+Y406+Y442+Y478+Y514+Y550+Y586+Y628+Y668+AL698,2)</f>
        <v>0</v>
      </c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>
        <f t="shared" ref="AO698:BD698" si="292">ROUND(AO37+AO189+AO225+AO262+AO298+AO334+AO370+AO406+AO442+AO478+AO514+AO550+AO586+AO628+AO668+BX698,2)</f>
        <v>0</v>
      </c>
      <c r="AP698" s="2">
        <f t="shared" si="292"/>
        <v>0</v>
      </c>
      <c r="AQ698" s="2">
        <f t="shared" si="292"/>
        <v>0</v>
      </c>
      <c r="AR698" s="2">
        <f t="shared" si="292"/>
        <v>129089.53</v>
      </c>
      <c r="AS698" s="2">
        <f t="shared" si="292"/>
        <v>129089.53</v>
      </c>
      <c r="AT698" s="2">
        <f t="shared" si="292"/>
        <v>0</v>
      </c>
      <c r="AU698" s="2">
        <f t="shared" si="292"/>
        <v>0</v>
      </c>
      <c r="AV698" s="2">
        <f t="shared" si="292"/>
        <v>0</v>
      </c>
      <c r="AW698" s="2">
        <f t="shared" si="292"/>
        <v>0</v>
      </c>
      <c r="AX698" s="2">
        <f t="shared" si="292"/>
        <v>0</v>
      </c>
      <c r="AY698" s="2">
        <f t="shared" si="292"/>
        <v>0</v>
      </c>
      <c r="AZ698" s="2">
        <f t="shared" si="292"/>
        <v>0</v>
      </c>
      <c r="BA698" s="2">
        <f t="shared" si="292"/>
        <v>0</v>
      </c>
      <c r="BB698" s="2">
        <f t="shared" si="292"/>
        <v>0</v>
      </c>
      <c r="BC698" s="2">
        <f t="shared" si="292"/>
        <v>0</v>
      </c>
      <c r="BD698" s="2">
        <f t="shared" si="292"/>
        <v>0</v>
      </c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>
        <v>0</v>
      </c>
    </row>
    <row r="700" spans="1:206" x14ac:dyDescent="0.2">
      <c r="A700" s="4">
        <v>50</v>
      </c>
      <c r="B700" s="4">
        <v>0</v>
      </c>
      <c r="C700" s="4">
        <v>0</v>
      </c>
      <c r="D700" s="4">
        <v>1</v>
      </c>
      <c r="E700" s="4">
        <v>201</v>
      </c>
      <c r="F700" s="4">
        <f>ROUND(Source!O698,O700)</f>
        <v>129089.53</v>
      </c>
      <c r="G700" s="4" t="s">
        <v>46</v>
      </c>
      <c r="H700" s="4" t="s">
        <v>47</v>
      </c>
      <c r="I700" s="4"/>
      <c r="J700" s="4"/>
      <c r="K700" s="4">
        <v>201</v>
      </c>
      <c r="L700" s="4">
        <v>1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129089.53</v>
      </c>
      <c r="X700" s="4">
        <v>1</v>
      </c>
      <c r="Y700" s="4">
        <v>129089.53</v>
      </c>
      <c r="Z700" s="4"/>
      <c r="AA700" s="4"/>
      <c r="AB700" s="4"/>
    </row>
    <row r="701" spans="1:206" x14ac:dyDescent="0.2">
      <c r="A701" s="4">
        <v>50</v>
      </c>
      <c r="B701" s="4">
        <v>0</v>
      </c>
      <c r="C701" s="4">
        <v>0</v>
      </c>
      <c r="D701" s="4">
        <v>1</v>
      </c>
      <c r="E701" s="4">
        <v>202</v>
      </c>
      <c r="F701" s="4">
        <f>ROUND(Source!P698,O701)</f>
        <v>0</v>
      </c>
      <c r="G701" s="4" t="s">
        <v>48</v>
      </c>
      <c r="H701" s="4" t="s">
        <v>49</v>
      </c>
      <c r="I701" s="4"/>
      <c r="J701" s="4"/>
      <c r="K701" s="4">
        <v>202</v>
      </c>
      <c r="L701" s="4">
        <v>2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06" x14ac:dyDescent="0.2">
      <c r="A702" s="4">
        <v>50</v>
      </c>
      <c r="B702" s="4">
        <v>0</v>
      </c>
      <c r="C702" s="4">
        <v>0</v>
      </c>
      <c r="D702" s="4">
        <v>1</v>
      </c>
      <c r="E702" s="4">
        <v>222</v>
      </c>
      <c r="F702" s="4">
        <f>ROUND(Source!AO698,O702)</f>
        <v>0</v>
      </c>
      <c r="G702" s="4" t="s">
        <v>50</v>
      </c>
      <c r="H702" s="4" t="s">
        <v>51</v>
      </c>
      <c r="I702" s="4"/>
      <c r="J702" s="4"/>
      <c r="K702" s="4">
        <v>222</v>
      </c>
      <c r="L702" s="4">
        <v>3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06" x14ac:dyDescent="0.2">
      <c r="A703" s="4">
        <v>50</v>
      </c>
      <c r="B703" s="4">
        <v>0</v>
      </c>
      <c r="C703" s="4">
        <v>0</v>
      </c>
      <c r="D703" s="4">
        <v>1</v>
      </c>
      <c r="E703" s="4">
        <v>225</v>
      </c>
      <c r="F703" s="4">
        <f>ROUND(Source!AV698,O703)</f>
        <v>0</v>
      </c>
      <c r="G703" s="4" t="s">
        <v>52</v>
      </c>
      <c r="H703" s="4" t="s">
        <v>53</v>
      </c>
      <c r="I703" s="4"/>
      <c r="J703" s="4"/>
      <c r="K703" s="4">
        <v>225</v>
      </c>
      <c r="L703" s="4">
        <v>4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06" x14ac:dyDescent="0.2">
      <c r="A704" s="4">
        <v>50</v>
      </c>
      <c r="B704" s="4">
        <v>0</v>
      </c>
      <c r="C704" s="4">
        <v>0</v>
      </c>
      <c r="D704" s="4">
        <v>1</v>
      </c>
      <c r="E704" s="4">
        <v>226</v>
      </c>
      <c r="F704" s="4">
        <f>ROUND(Source!AW698,O704)</f>
        <v>0</v>
      </c>
      <c r="G704" s="4" t="s">
        <v>54</v>
      </c>
      <c r="H704" s="4" t="s">
        <v>55</v>
      </c>
      <c r="I704" s="4"/>
      <c r="J704" s="4"/>
      <c r="K704" s="4">
        <v>226</v>
      </c>
      <c r="L704" s="4">
        <v>5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227</v>
      </c>
      <c r="F705" s="4">
        <f>ROUND(Source!AX698,O705)</f>
        <v>0</v>
      </c>
      <c r="G705" s="4" t="s">
        <v>56</v>
      </c>
      <c r="H705" s="4" t="s">
        <v>57</v>
      </c>
      <c r="I705" s="4"/>
      <c r="J705" s="4"/>
      <c r="K705" s="4">
        <v>227</v>
      </c>
      <c r="L705" s="4">
        <v>6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228</v>
      </c>
      <c r="F706" s="4">
        <f>ROUND(Source!AY698,O706)</f>
        <v>0</v>
      </c>
      <c r="G706" s="4" t="s">
        <v>58</v>
      </c>
      <c r="H706" s="4" t="s">
        <v>59</v>
      </c>
      <c r="I706" s="4"/>
      <c r="J706" s="4"/>
      <c r="K706" s="4">
        <v>228</v>
      </c>
      <c r="L706" s="4">
        <v>7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216</v>
      </c>
      <c r="F707" s="4">
        <f>ROUND(Source!AP698,O707)</f>
        <v>0</v>
      </c>
      <c r="G707" s="4" t="s">
        <v>60</v>
      </c>
      <c r="H707" s="4" t="s">
        <v>61</v>
      </c>
      <c r="I707" s="4"/>
      <c r="J707" s="4"/>
      <c r="K707" s="4">
        <v>216</v>
      </c>
      <c r="L707" s="4">
        <v>8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223</v>
      </c>
      <c r="F708" s="4">
        <f>ROUND(Source!AQ698,O708)</f>
        <v>0</v>
      </c>
      <c r="G708" s="4" t="s">
        <v>62</v>
      </c>
      <c r="H708" s="4" t="s">
        <v>63</v>
      </c>
      <c r="I708" s="4"/>
      <c r="J708" s="4"/>
      <c r="K708" s="4">
        <v>223</v>
      </c>
      <c r="L708" s="4">
        <v>9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229</v>
      </c>
      <c r="F709" s="4">
        <f>ROUND(Source!AZ698,O709)</f>
        <v>0</v>
      </c>
      <c r="G709" s="4" t="s">
        <v>64</v>
      </c>
      <c r="H709" s="4" t="s">
        <v>65</v>
      </c>
      <c r="I709" s="4"/>
      <c r="J709" s="4"/>
      <c r="K709" s="4">
        <v>229</v>
      </c>
      <c r="L709" s="4">
        <v>10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203</v>
      </c>
      <c r="F710" s="4">
        <f>ROUND(Source!Q698,O710)</f>
        <v>0</v>
      </c>
      <c r="G710" s="4" t="s">
        <v>66</v>
      </c>
      <c r="H710" s="4" t="s">
        <v>67</v>
      </c>
      <c r="I710" s="4"/>
      <c r="J710" s="4"/>
      <c r="K710" s="4">
        <v>203</v>
      </c>
      <c r="L710" s="4">
        <v>11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231</v>
      </c>
      <c r="F711" s="4">
        <f>ROUND(Source!BB698,O711)</f>
        <v>0</v>
      </c>
      <c r="G711" s="4" t="s">
        <v>68</v>
      </c>
      <c r="H711" s="4" t="s">
        <v>69</v>
      </c>
      <c r="I711" s="4"/>
      <c r="J711" s="4"/>
      <c r="K711" s="4">
        <v>231</v>
      </c>
      <c r="L711" s="4">
        <v>12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204</v>
      </c>
      <c r="F712" s="4">
        <f>ROUND(Source!R698,O712)</f>
        <v>0</v>
      </c>
      <c r="G712" s="4" t="s">
        <v>70</v>
      </c>
      <c r="H712" s="4" t="s">
        <v>71</v>
      </c>
      <c r="I712" s="4"/>
      <c r="J712" s="4"/>
      <c r="K712" s="4">
        <v>204</v>
      </c>
      <c r="L712" s="4">
        <v>13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205</v>
      </c>
      <c r="F713" s="4">
        <f>ROUND(Source!S698,O713)</f>
        <v>129089.53</v>
      </c>
      <c r="G713" s="4" t="s">
        <v>72</v>
      </c>
      <c r="H713" s="4" t="s">
        <v>73</v>
      </c>
      <c r="I713" s="4"/>
      <c r="J713" s="4"/>
      <c r="K713" s="4">
        <v>205</v>
      </c>
      <c r="L713" s="4">
        <v>14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129089.53</v>
      </c>
      <c r="X713" s="4">
        <v>1</v>
      </c>
      <c r="Y713" s="4">
        <v>129089.53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232</v>
      </c>
      <c r="F714" s="4">
        <f>ROUND(Source!BC698,O714)</f>
        <v>0</v>
      </c>
      <c r="G714" s="4" t="s">
        <v>74</v>
      </c>
      <c r="H714" s="4" t="s">
        <v>75</v>
      </c>
      <c r="I714" s="4"/>
      <c r="J714" s="4"/>
      <c r="K714" s="4">
        <v>232</v>
      </c>
      <c r="L714" s="4">
        <v>15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214</v>
      </c>
      <c r="F715" s="4">
        <f>ROUND(Source!AS698,O715)</f>
        <v>129089.53</v>
      </c>
      <c r="G715" s="4" t="s">
        <v>76</v>
      </c>
      <c r="H715" s="4" t="s">
        <v>77</v>
      </c>
      <c r="I715" s="4"/>
      <c r="J715" s="4"/>
      <c r="K715" s="4">
        <v>214</v>
      </c>
      <c r="L715" s="4">
        <v>16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129089.53</v>
      </c>
      <c r="X715" s="4">
        <v>1</v>
      </c>
      <c r="Y715" s="4">
        <v>129089.53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215</v>
      </c>
      <c r="F716" s="4">
        <f>ROUND(Source!AT698,O716)</f>
        <v>0</v>
      </c>
      <c r="G716" s="4" t="s">
        <v>78</v>
      </c>
      <c r="H716" s="4" t="s">
        <v>79</v>
      </c>
      <c r="I716" s="4"/>
      <c r="J716" s="4"/>
      <c r="K716" s="4">
        <v>215</v>
      </c>
      <c r="L716" s="4">
        <v>17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217</v>
      </c>
      <c r="F717" s="4">
        <f>ROUND(Source!AU698,O717)</f>
        <v>0</v>
      </c>
      <c r="G717" s="4" t="s">
        <v>80</v>
      </c>
      <c r="H717" s="4" t="s">
        <v>81</v>
      </c>
      <c r="I717" s="4"/>
      <c r="J717" s="4"/>
      <c r="K717" s="4">
        <v>217</v>
      </c>
      <c r="L717" s="4">
        <v>18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230</v>
      </c>
      <c r="F718" s="4">
        <f>ROUND(Source!BA698,O718)</f>
        <v>0</v>
      </c>
      <c r="G718" s="4" t="s">
        <v>82</v>
      </c>
      <c r="H718" s="4" t="s">
        <v>83</v>
      </c>
      <c r="I718" s="4"/>
      <c r="J718" s="4"/>
      <c r="K718" s="4">
        <v>230</v>
      </c>
      <c r="L718" s="4">
        <v>19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206</v>
      </c>
      <c r="F719" s="4">
        <f>ROUND(Source!T698,O719)</f>
        <v>0</v>
      </c>
      <c r="G719" s="4" t="s">
        <v>84</v>
      </c>
      <c r="H719" s="4" t="s">
        <v>85</v>
      </c>
      <c r="I719" s="4"/>
      <c r="J719" s="4"/>
      <c r="K719" s="4">
        <v>206</v>
      </c>
      <c r="L719" s="4">
        <v>20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207</v>
      </c>
      <c r="F720" s="4">
        <f>Source!U698</f>
        <v>360.25999999999993</v>
      </c>
      <c r="G720" s="4" t="s">
        <v>86</v>
      </c>
      <c r="H720" s="4" t="s">
        <v>87</v>
      </c>
      <c r="I720" s="4"/>
      <c r="J720" s="4"/>
      <c r="K720" s="4">
        <v>207</v>
      </c>
      <c r="L720" s="4">
        <v>21</v>
      </c>
      <c r="M720" s="4">
        <v>3</v>
      </c>
      <c r="N720" s="4" t="s">
        <v>3</v>
      </c>
      <c r="O720" s="4">
        <v>-1</v>
      </c>
      <c r="P720" s="4"/>
      <c r="Q720" s="4"/>
      <c r="R720" s="4"/>
      <c r="S720" s="4"/>
      <c r="T720" s="4"/>
      <c r="U720" s="4"/>
      <c r="V720" s="4"/>
      <c r="W720" s="4">
        <v>360.25999999999993</v>
      </c>
      <c r="X720" s="4">
        <v>1</v>
      </c>
      <c r="Y720" s="4">
        <v>360.25999999999993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208</v>
      </c>
      <c r="F721" s="4">
        <f>Source!V698</f>
        <v>0</v>
      </c>
      <c r="G721" s="4" t="s">
        <v>88</v>
      </c>
      <c r="H721" s="4" t="s">
        <v>89</v>
      </c>
      <c r="I721" s="4"/>
      <c r="J721" s="4"/>
      <c r="K721" s="4">
        <v>208</v>
      </c>
      <c r="L721" s="4">
        <v>22</v>
      </c>
      <c r="M721" s="4">
        <v>3</v>
      </c>
      <c r="N721" s="4" t="s">
        <v>3</v>
      </c>
      <c r="O721" s="4">
        <v>-1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209</v>
      </c>
      <c r="F722" s="4">
        <f>ROUND(Source!W698,O722)</f>
        <v>0</v>
      </c>
      <c r="G722" s="4" t="s">
        <v>90</v>
      </c>
      <c r="H722" s="4" t="s">
        <v>91</v>
      </c>
      <c r="I722" s="4"/>
      <c r="J722" s="4"/>
      <c r="K722" s="4">
        <v>209</v>
      </c>
      <c r="L722" s="4">
        <v>23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233</v>
      </c>
      <c r="F723" s="4">
        <f>ROUND(Source!BD698,O723)</f>
        <v>0</v>
      </c>
      <c r="G723" s="4" t="s">
        <v>92</v>
      </c>
      <c r="H723" s="4" t="s">
        <v>93</v>
      </c>
      <c r="I723" s="4"/>
      <c r="J723" s="4"/>
      <c r="K723" s="4">
        <v>233</v>
      </c>
      <c r="L723" s="4">
        <v>24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210</v>
      </c>
      <c r="F724" s="4">
        <f>ROUND(Source!X698,O724)</f>
        <v>0</v>
      </c>
      <c r="G724" s="4" t="s">
        <v>94</v>
      </c>
      <c r="H724" s="4" t="s">
        <v>95</v>
      </c>
      <c r="I724" s="4"/>
      <c r="J724" s="4"/>
      <c r="K724" s="4">
        <v>210</v>
      </c>
      <c r="L724" s="4">
        <v>25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211</v>
      </c>
      <c r="F725" s="4">
        <f>ROUND(Source!Y698,O725)</f>
        <v>0</v>
      </c>
      <c r="G725" s="4" t="s">
        <v>96</v>
      </c>
      <c r="H725" s="4" t="s">
        <v>97</v>
      </c>
      <c r="I725" s="4"/>
      <c r="J725" s="4"/>
      <c r="K725" s="4">
        <v>211</v>
      </c>
      <c r="L725" s="4">
        <v>26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224</v>
      </c>
      <c r="F726" s="4">
        <f>ROUND(Source!AR698,O726)</f>
        <v>129089.53</v>
      </c>
      <c r="G726" s="4" t="s">
        <v>98</v>
      </c>
      <c r="H726" s="4" t="s">
        <v>99</v>
      </c>
      <c r="I726" s="4"/>
      <c r="J726" s="4"/>
      <c r="K726" s="4">
        <v>224</v>
      </c>
      <c r="L726" s="4">
        <v>27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129089.53</v>
      </c>
      <c r="X726" s="4">
        <v>1</v>
      </c>
      <c r="Y726" s="4">
        <v>129089.53</v>
      </c>
      <c r="Z726" s="4"/>
      <c r="AA726" s="4"/>
      <c r="AB726" s="4"/>
    </row>
    <row r="728" spans="1:206" x14ac:dyDescent="0.2">
      <c r="A728" s="2">
        <v>51</v>
      </c>
      <c r="B728" s="2">
        <f>B12</f>
        <v>797</v>
      </c>
      <c r="C728" s="2">
        <f>A12</f>
        <v>1</v>
      </c>
      <c r="D728" s="2">
        <f>ROW(A12)</f>
        <v>12</v>
      </c>
      <c r="E728" s="2"/>
      <c r="F728" s="2" t="str">
        <f>IF(F12&lt;&gt;"",F12,"")</f>
        <v/>
      </c>
      <c r="G728" s="2" t="str">
        <f>IF(G12&lt;&gt;"",G12,"")</f>
        <v>№43 и 44 Альбом на ТО Инженерных систем  на 2025г._МО и Москва_(БЦ)</v>
      </c>
      <c r="H728" s="2">
        <v>0</v>
      </c>
      <c r="I728" s="2"/>
      <c r="J728" s="2"/>
      <c r="K728" s="2"/>
      <c r="L728" s="2"/>
      <c r="M728" s="2"/>
      <c r="N728" s="2"/>
      <c r="O728" s="2">
        <f t="shared" ref="O728:T728" si="293">ROUND(O698,2)</f>
        <v>129089.53</v>
      </c>
      <c r="P728" s="2">
        <f t="shared" si="293"/>
        <v>0</v>
      </c>
      <c r="Q728" s="2">
        <f t="shared" si="293"/>
        <v>0</v>
      </c>
      <c r="R728" s="2">
        <f t="shared" si="293"/>
        <v>0</v>
      </c>
      <c r="S728" s="2">
        <f t="shared" si="293"/>
        <v>129089.53</v>
      </c>
      <c r="T728" s="2">
        <f t="shared" si="293"/>
        <v>0</v>
      </c>
      <c r="U728" s="2">
        <f>U698</f>
        <v>360.25999999999993</v>
      </c>
      <c r="V728" s="2">
        <f>V698</f>
        <v>0</v>
      </c>
      <c r="W728" s="2">
        <f>ROUND(W698,2)</f>
        <v>0</v>
      </c>
      <c r="X728" s="2">
        <f>ROUND(X698,2)</f>
        <v>0</v>
      </c>
      <c r="Y728" s="2">
        <f>ROUND(Y698,2)</f>
        <v>0</v>
      </c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>
        <f t="shared" ref="AO728:BD728" si="294">ROUND(AO698,2)</f>
        <v>0</v>
      </c>
      <c r="AP728" s="2">
        <f t="shared" si="294"/>
        <v>0</v>
      </c>
      <c r="AQ728" s="2">
        <f t="shared" si="294"/>
        <v>0</v>
      </c>
      <c r="AR728" s="2">
        <f t="shared" si="294"/>
        <v>129089.53</v>
      </c>
      <c r="AS728" s="2">
        <f t="shared" si="294"/>
        <v>129089.53</v>
      </c>
      <c r="AT728" s="2">
        <f t="shared" si="294"/>
        <v>0</v>
      </c>
      <c r="AU728" s="2">
        <f t="shared" si="294"/>
        <v>0</v>
      </c>
      <c r="AV728" s="2">
        <f t="shared" si="294"/>
        <v>0</v>
      </c>
      <c r="AW728" s="2">
        <f t="shared" si="294"/>
        <v>0</v>
      </c>
      <c r="AX728" s="2">
        <f t="shared" si="294"/>
        <v>0</v>
      </c>
      <c r="AY728" s="2">
        <f t="shared" si="294"/>
        <v>0</v>
      </c>
      <c r="AZ728" s="2">
        <f t="shared" si="294"/>
        <v>0</v>
      </c>
      <c r="BA728" s="2">
        <f t="shared" si="294"/>
        <v>0</v>
      </c>
      <c r="BB728" s="2">
        <f t="shared" si="294"/>
        <v>0</v>
      </c>
      <c r="BC728" s="2">
        <f t="shared" si="294"/>
        <v>0</v>
      </c>
      <c r="BD728" s="2">
        <f t="shared" si="294"/>
        <v>0</v>
      </c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>
        <v>0</v>
      </c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201</v>
      </c>
      <c r="F730" s="4">
        <f>ROUND(Source!O728,O730)</f>
        <v>129089.53</v>
      </c>
      <c r="G730" s="4" t="s">
        <v>46</v>
      </c>
      <c r="H730" s="4" t="s">
        <v>47</v>
      </c>
      <c r="I730" s="4"/>
      <c r="J730" s="4"/>
      <c r="K730" s="4">
        <v>201</v>
      </c>
      <c r="L730" s="4">
        <v>1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129089.53</v>
      </c>
      <c r="X730" s="4">
        <v>1</v>
      </c>
      <c r="Y730" s="4">
        <v>129089.53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202</v>
      </c>
      <c r="F731" s="4">
        <f>ROUND(Source!P728,O731)</f>
        <v>0</v>
      </c>
      <c r="G731" s="4" t="s">
        <v>48</v>
      </c>
      <c r="H731" s="4" t="s">
        <v>49</v>
      </c>
      <c r="I731" s="4"/>
      <c r="J731" s="4"/>
      <c r="K731" s="4">
        <v>202</v>
      </c>
      <c r="L731" s="4">
        <v>2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222</v>
      </c>
      <c r="F732" s="4">
        <f>ROUND(Source!AO728,O732)</f>
        <v>0</v>
      </c>
      <c r="G732" s="4" t="s">
        <v>50</v>
      </c>
      <c r="H732" s="4" t="s">
        <v>51</v>
      </c>
      <c r="I732" s="4"/>
      <c r="J732" s="4"/>
      <c r="K732" s="4">
        <v>222</v>
      </c>
      <c r="L732" s="4">
        <v>3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225</v>
      </c>
      <c r="F733" s="4">
        <f>ROUND(Source!AV728,O733)</f>
        <v>0</v>
      </c>
      <c r="G733" s="4" t="s">
        <v>52</v>
      </c>
      <c r="H733" s="4" t="s">
        <v>53</v>
      </c>
      <c r="I733" s="4"/>
      <c r="J733" s="4"/>
      <c r="K733" s="4">
        <v>225</v>
      </c>
      <c r="L733" s="4">
        <v>4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226</v>
      </c>
      <c r="F734" s="4">
        <f>ROUND(Source!AW728,O734)</f>
        <v>0</v>
      </c>
      <c r="G734" s="4" t="s">
        <v>54</v>
      </c>
      <c r="H734" s="4" t="s">
        <v>55</v>
      </c>
      <c r="I734" s="4"/>
      <c r="J734" s="4"/>
      <c r="K734" s="4">
        <v>226</v>
      </c>
      <c r="L734" s="4">
        <v>5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227</v>
      </c>
      <c r="F735" s="4">
        <f>ROUND(Source!AX728,O735)</f>
        <v>0</v>
      </c>
      <c r="G735" s="4" t="s">
        <v>56</v>
      </c>
      <c r="H735" s="4" t="s">
        <v>57</v>
      </c>
      <c r="I735" s="4"/>
      <c r="J735" s="4"/>
      <c r="K735" s="4">
        <v>227</v>
      </c>
      <c r="L735" s="4">
        <v>6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228</v>
      </c>
      <c r="F736" s="4">
        <f>ROUND(Source!AY728,O736)</f>
        <v>0</v>
      </c>
      <c r="G736" s="4" t="s">
        <v>58</v>
      </c>
      <c r="H736" s="4" t="s">
        <v>59</v>
      </c>
      <c r="I736" s="4"/>
      <c r="J736" s="4"/>
      <c r="K736" s="4">
        <v>228</v>
      </c>
      <c r="L736" s="4">
        <v>7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216</v>
      </c>
      <c r="F737" s="4">
        <f>ROUND(Source!AP728,O737)</f>
        <v>0</v>
      </c>
      <c r="G737" s="4" t="s">
        <v>60</v>
      </c>
      <c r="H737" s="4" t="s">
        <v>61</v>
      </c>
      <c r="I737" s="4"/>
      <c r="J737" s="4"/>
      <c r="K737" s="4">
        <v>216</v>
      </c>
      <c r="L737" s="4">
        <v>8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223</v>
      </c>
      <c r="F738" s="4">
        <f>ROUND(Source!AQ728,O738)</f>
        <v>0</v>
      </c>
      <c r="G738" s="4" t="s">
        <v>62</v>
      </c>
      <c r="H738" s="4" t="s">
        <v>63</v>
      </c>
      <c r="I738" s="4"/>
      <c r="J738" s="4"/>
      <c r="K738" s="4">
        <v>223</v>
      </c>
      <c r="L738" s="4">
        <v>9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229</v>
      </c>
      <c r="F739" s="4">
        <f>ROUND(Source!AZ728,O739)</f>
        <v>0</v>
      </c>
      <c r="G739" s="4" t="s">
        <v>64</v>
      </c>
      <c r="H739" s="4" t="s">
        <v>65</v>
      </c>
      <c r="I739" s="4"/>
      <c r="J739" s="4"/>
      <c r="K739" s="4">
        <v>229</v>
      </c>
      <c r="L739" s="4">
        <v>10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203</v>
      </c>
      <c r="F740" s="4">
        <f>ROUND(Source!Q728,O740)</f>
        <v>0</v>
      </c>
      <c r="G740" s="4" t="s">
        <v>66</v>
      </c>
      <c r="H740" s="4" t="s">
        <v>67</v>
      </c>
      <c r="I740" s="4"/>
      <c r="J740" s="4"/>
      <c r="K740" s="4">
        <v>203</v>
      </c>
      <c r="L740" s="4">
        <v>11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231</v>
      </c>
      <c r="F741" s="4">
        <f>ROUND(Source!BB728,O741)</f>
        <v>0</v>
      </c>
      <c r="G741" s="4" t="s">
        <v>68</v>
      </c>
      <c r="H741" s="4" t="s">
        <v>69</v>
      </c>
      <c r="I741" s="4"/>
      <c r="J741" s="4"/>
      <c r="K741" s="4">
        <v>231</v>
      </c>
      <c r="L741" s="4">
        <v>12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204</v>
      </c>
      <c r="F742" s="4">
        <f>ROUND(Source!R728,O742)</f>
        <v>0</v>
      </c>
      <c r="G742" s="4" t="s">
        <v>70</v>
      </c>
      <c r="H742" s="4" t="s">
        <v>71</v>
      </c>
      <c r="I742" s="4"/>
      <c r="J742" s="4"/>
      <c r="K742" s="4">
        <v>204</v>
      </c>
      <c r="L742" s="4">
        <v>13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205</v>
      </c>
      <c r="F743" s="4">
        <f>ROUND(Source!S728,O743)</f>
        <v>129089.53</v>
      </c>
      <c r="G743" s="4" t="s">
        <v>72</v>
      </c>
      <c r="H743" s="4" t="s">
        <v>73</v>
      </c>
      <c r="I743" s="4"/>
      <c r="J743" s="4"/>
      <c r="K743" s="4">
        <v>205</v>
      </c>
      <c r="L743" s="4">
        <v>14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129089.53</v>
      </c>
      <c r="X743" s="4">
        <v>1</v>
      </c>
      <c r="Y743" s="4">
        <v>129089.53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232</v>
      </c>
      <c r="F744" s="4">
        <f>ROUND(Source!BC728,O744)</f>
        <v>0</v>
      </c>
      <c r="G744" s="4" t="s">
        <v>74</v>
      </c>
      <c r="H744" s="4" t="s">
        <v>75</v>
      </c>
      <c r="I744" s="4"/>
      <c r="J744" s="4"/>
      <c r="K744" s="4">
        <v>232</v>
      </c>
      <c r="L744" s="4">
        <v>15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214</v>
      </c>
      <c r="F745" s="4">
        <f>ROUND(Source!AS728,O745)</f>
        <v>129089.53</v>
      </c>
      <c r="G745" s="4" t="s">
        <v>76</v>
      </c>
      <c r="H745" s="4" t="s">
        <v>77</v>
      </c>
      <c r="I745" s="4"/>
      <c r="J745" s="4"/>
      <c r="K745" s="4">
        <v>214</v>
      </c>
      <c r="L745" s="4">
        <v>16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129089.53</v>
      </c>
      <c r="X745" s="4">
        <v>1</v>
      </c>
      <c r="Y745" s="4">
        <v>129089.53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215</v>
      </c>
      <c r="F746" s="4">
        <f>ROUND(Source!AT728,O746)</f>
        <v>0</v>
      </c>
      <c r="G746" s="4" t="s">
        <v>78</v>
      </c>
      <c r="H746" s="4" t="s">
        <v>79</v>
      </c>
      <c r="I746" s="4"/>
      <c r="J746" s="4"/>
      <c r="K746" s="4">
        <v>215</v>
      </c>
      <c r="L746" s="4">
        <v>17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217</v>
      </c>
      <c r="F747" s="4">
        <f>ROUND(Source!AU728,O747)</f>
        <v>0</v>
      </c>
      <c r="G747" s="4" t="s">
        <v>80</v>
      </c>
      <c r="H747" s="4" t="s">
        <v>81</v>
      </c>
      <c r="I747" s="4"/>
      <c r="J747" s="4"/>
      <c r="K747" s="4">
        <v>217</v>
      </c>
      <c r="L747" s="4">
        <v>18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230</v>
      </c>
      <c r="F748" s="4">
        <f>ROUND(Source!BA728,O748)</f>
        <v>0</v>
      </c>
      <c r="G748" s="4" t="s">
        <v>82</v>
      </c>
      <c r="H748" s="4" t="s">
        <v>83</v>
      </c>
      <c r="I748" s="4"/>
      <c r="J748" s="4"/>
      <c r="K748" s="4">
        <v>230</v>
      </c>
      <c r="L748" s="4">
        <v>19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206</v>
      </c>
      <c r="F749" s="4">
        <f>ROUND(Source!T728,O749)</f>
        <v>0</v>
      </c>
      <c r="G749" s="4" t="s">
        <v>84</v>
      </c>
      <c r="H749" s="4" t="s">
        <v>85</v>
      </c>
      <c r="I749" s="4"/>
      <c r="J749" s="4"/>
      <c r="K749" s="4">
        <v>206</v>
      </c>
      <c r="L749" s="4">
        <v>20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207</v>
      </c>
      <c r="F750" s="4">
        <f>Source!U728</f>
        <v>360.25999999999993</v>
      </c>
      <c r="G750" s="4" t="s">
        <v>86</v>
      </c>
      <c r="H750" s="4" t="s">
        <v>87</v>
      </c>
      <c r="I750" s="4"/>
      <c r="J750" s="4"/>
      <c r="K750" s="4">
        <v>207</v>
      </c>
      <c r="L750" s="4">
        <v>21</v>
      </c>
      <c r="M750" s="4">
        <v>3</v>
      </c>
      <c r="N750" s="4" t="s">
        <v>3</v>
      </c>
      <c r="O750" s="4">
        <v>-1</v>
      </c>
      <c r="P750" s="4"/>
      <c r="Q750" s="4"/>
      <c r="R750" s="4"/>
      <c r="S750" s="4"/>
      <c r="T750" s="4"/>
      <c r="U750" s="4"/>
      <c r="V750" s="4"/>
      <c r="W750" s="4">
        <v>360.25999999999993</v>
      </c>
      <c r="X750" s="4">
        <v>1</v>
      </c>
      <c r="Y750" s="4">
        <v>360.25999999999993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208</v>
      </c>
      <c r="F751" s="4">
        <f>Source!V728</f>
        <v>0</v>
      </c>
      <c r="G751" s="4" t="s">
        <v>88</v>
      </c>
      <c r="H751" s="4" t="s">
        <v>89</v>
      </c>
      <c r="I751" s="4"/>
      <c r="J751" s="4"/>
      <c r="K751" s="4">
        <v>208</v>
      </c>
      <c r="L751" s="4">
        <v>22</v>
      </c>
      <c r="M751" s="4">
        <v>3</v>
      </c>
      <c r="N751" s="4" t="s">
        <v>3</v>
      </c>
      <c r="O751" s="4">
        <v>-1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209</v>
      </c>
      <c r="F752" s="4">
        <f>ROUND(Source!W728,O752)</f>
        <v>0</v>
      </c>
      <c r="G752" s="4" t="s">
        <v>90</v>
      </c>
      <c r="H752" s="4" t="s">
        <v>91</v>
      </c>
      <c r="I752" s="4"/>
      <c r="J752" s="4"/>
      <c r="K752" s="4">
        <v>209</v>
      </c>
      <c r="L752" s="4">
        <v>23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233</v>
      </c>
      <c r="F753" s="4">
        <f>ROUND(Source!BD728,O753)</f>
        <v>0</v>
      </c>
      <c r="G753" s="4" t="s">
        <v>92</v>
      </c>
      <c r="H753" s="4" t="s">
        <v>93</v>
      </c>
      <c r="I753" s="4"/>
      <c r="J753" s="4"/>
      <c r="K753" s="4">
        <v>233</v>
      </c>
      <c r="L753" s="4">
        <v>24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210</v>
      </c>
      <c r="F754" s="4">
        <f>ROUND(Source!X728,O754)</f>
        <v>0</v>
      </c>
      <c r="G754" s="4" t="s">
        <v>94</v>
      </c>
      <c r="H754" s="4" t="s">
        <v>95</v>
      </c>
      <c r="I754" s="4"/>
      <c r="J754" s="4"/>
      <c r="K754" s="4">
        <v>210</v>
      </c>
      <c r="L754" s="4">
        <v>25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211</v>
      </c>
      <c r="F755" s="4">
        <f>ROUND(Source!Y728,O755)</f>
        <v>0</v>
      </c>
      <c r="G755" s="4" t="s">
        <v>96</v>
      </c>
      <c r="H755" s="4" t="s">
        <v>97</v>
      </c>
      <c r="I755" s="4"/>
      <c r="J755" s="4"/>
      <c r="K755" s="4">
        <v>211</v>
      </c>
      <c r="L755" s="4">
        <v>26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224</v>
      </c>
      <c r="F756" s="4">
        <f>ROUND(Source!AR728,O756)</f>
        <v>129089.53</v>
      </c>
      <c r="G756" s="4" t="s">
        <v>98</v>
      </c>
      <c r="H756" s="4" t="s">
        <v>99</v>
      </c>
      <c r="I756" s="4"/>
      <c r="J756" s="4"/>
      <c r="K756" s="4">
        <v>224</v>
      </c>
      <c r="L756" s="4">
        <v>27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129089.53</v>
      </c>
      <c r="X756" s="4">
        <v>1</v>
      </c>
      <c r="Y756" s="4">
        <v>129089.53</v>
      </c>
      <c r="Z756" s="4"/>
      <c r="AA756" s="4"/>
      <c r="AB756" s="4"/>
    </row>
    <row r="758" spans="1:28" x14ac:dyDescent="0.2">
      <c r="A758" s="5">
        <v>61</v>
      </c>
      <c r="B758" s="5"/>
      <c r="C758" s="5"/>
      <c r="D758" s="5"/>
      <c r="E758" s="5"/>
      <c r="F758" s="5">
        <v>10</v>
      </c>
      <c r="G758" s="5" t="s">
        <v>267</v>
      </c>
      <c r="H758" s="5" t="s">
        <v>268</v>
      </c>
    </row>
    <row r="759" spans="1:28" x14ac:dyDescent="0.2">
      <c r="A759" s="5">
        <v>61</v>
      </c>
      <c r="B759" s="5"/>
      <c r="C759" s="5"/>
      <c r="D759" s="5"/>
      <c r="E759" s="5"/>
      <c r="F759" s="5">
        <v>1900</v>
      </c>
      <c r="G759" s="5" t="s">
        <v>269</v>
      </c>
      <c r="H759" s="5" t="s">
        <v>270</v>
      </c>
    </row>
    <row r="760" spans="1:28" x14ac:dyDescent="0.2">
      <c r="A760" s="5">
        <v>61</v>
      </c>
      <c r="B760" s="5"/>
      <c r="C760" s="5"/>
      <c r="D760" s="5"/>
      <c r="E760" s="5"/>
      <c r="F760" s="5">
        <v>1800</v>
      </c>
      <c r="G760" s="5" t="s">
        <v>271</v>
      </c>
      <c r="H760" s="5" t="s">
        <v>270</v>
      </c>
    </row>
    <row r="761" spans="1:28" x14ac:dyDescent="0.2">
      <c r="A761" s="5">
        <v>61</v>
      </c>
      <c r="B761" s="5"/>
      <c r="C761" s="5"/>
      <c r="D761" s="5"/>
      <c r="E761" s="5"/>
      <c r="F761" s="5">
        <v>2</v>
      </c>
      <c r="G761" s="5" t="s">
        <v>272</v>
      </c>
      <c r="H761" s="5" t="s">
        <v>273</v>
      </c>
    </row>
    <row r="762" spans="1:28" x14ac:dyDescent="0.2">
      <c r="A762" s="5">
        <v>61</v>
      </c>
      <c r="B762" s="5"/>
      <c r="C762" s="5"/>
      <c r="D762" s="5"/>
      <c r="E762" s="5"/>
      <c r="F762" s="5">
        <v>10</v>
      </c>
      <c r="G762" s="5" t="s">
        <v>274</v>
      </c>
      <c r="H762" s="5" t="s">
        <v>274</v>
      </c>
    </row>
    <row r="763" spans="1:28" x14ac:dyDescent="0.2">
      <c r="A763" s="5">
        <v>61</v>
      </c>
      <c r="B763" s="5"/>
      <c r="C763" s="5"/>
      <c r="D763" s="5"/>
      <c r="E763" s="5"/>
      <c r="F763" s="5">
        <v>3</v>
      </c>
      <c r="G763" s="5" t="s">
        <v>275</v>
      </c>
      <c r="H763" s="5" t="s">
        <v>276</v>
      </c>
    </row>
    <row r="764" spans="1:28" x14ac:dyDescent="0.2">
      <c r="A764" s="5">
        <v>61</v>
      </c>
      <c r="B764" s="5"/>
      <c r="C764" s="5"/>
      <c r="D764" s="5"/>
      <c r="E764" s="5"/>
      <c r="F764" s="5">
        <v>2400</v>
      </c>
      <c r="G764" s="5" t="s">
        <v>277</v>
      </c>
      <c r="H764" s="5" t="s">
        <v>278</v>
      </c>
    </row>
    <row r="765" spans="1:28" x14ac:dyDescent="0.2">
      <c r="A765" s="5">
        <v>61</v>
      </c>
      <c r="B765" s="5"/>
      <c r="C765" s="5"/>
      <c r="D765" s="5"/>
      <c r="E765" s="5"/>
      <c r="F765" s="5">
        <v>0</v>
      </c>
      <c r="G765" s="5" t="s">
        <v>279</v>
      </c>
      <c r="H765" s="5" t="s">
        <v>280</v>
      </c>
    </row>
    <row r="766" spans="1:28" x14ac:dyDescent="0.2">
      <c r="A766" s="5">
        <v>61</v>
      </c>
      <c r="B766" s="5"/>
      <c r="C766" s="5"/>
      <c r="D766" s="5"/>
      <c r="E766" s="5"/>
      <c r="F766" s="5">
        <v>12</v>
      </c>
      <c r="G766" s="5" t="s">
        <v>281</v>
      </c>
      <c r="H766" s="5" t="s">
        <v>280</v>
      </c>
    </row>
    <row r="767" spans="1:28" x14ac:dyDescent="0.2">
      <c r="A767" s="5">
        <v>61</v>
      </c>
      <c r="B767" s="5"/>
      <c r="C767" s="5"/>
      <c r="D767" s="5"/>
      <c r="E767" s="5"/>
      <c r="F767" s="5">
        <v>0</v>
      </c>
      <c r="G767" s="5" t="s">
        <v>282</v>
      </c>
      <c r="H767" s="5" t="s">
        <v>280</v>
      </c>
    </row>
    <row r="768" spans="1:28" x14ac:dyDescent="0.2">
      <c r="A768" s="5">
        <v>61</v>
      </c>
      <c r="B768" s="5"/>
      <c r="C768" s="5"/>
      <c r="D768" s="5"/>
      <c r="E768" s="5"/>
      <c r="F768" s="5">
        <v>0</v>
      </c>
      <c r="G768" s="5" t="s">
        <v>283</v>
      </c>
      <c r="H768" s="5" t="s">
        <v>280</v>
      </c>
    </row>
    <row r="769" spans="1:16" x14ac:dyDescent="0.2">
      <c r="A769" s="5">
        <v>61</v>
      </c>
      <c r="B769" s="5"/>
      <c r="C769" s="5"/>
      <c r="D769" s="5"/>
      <c r="E769" s="5"/>
      <c r="F769" s="5">
        <v>2</v>
      </c>
      <c r="G769" s="5" t="s">
        <v>284</v>
      </c>
      <c r="H769" s="5" t="s">
        <v>280</v>
      </c>
    </row>
    <row r="770" spans="1:16" x14ac:dyDescent="0.2">
      <c r="A770" s="5">
        <v>61</v>
      </c>
      <c r="B770" s="5"/>
      <c r="C770" s="5"/>
      <c r="D770" s="5"/>
      <c r="E770" s="5"/>
      <c r="F770" s="5">
        <v>6</v>
      </c>
      <c r="G770" s="5" t="s">
        <v>285</v>
      </c>
      <c r="H770" s="5" t="s">
        <v>280</v>
      </c>
    </row>
    <row r="771" spans="1:16" x14ac:dyDescent="0.2">
      <c r="A771" s="5">
        <v>61</v>
      </c>
      <c r="B771" s="5"/>
      <c r="C771" s="5"/>
      <c r="D771" s="5"/>
      <c r="E771" s="5"/>
      <c r="F771" s="5">
        <v>12</v>
      </c>
      <c r="G771" s="5" t="s">
        <v>286</v>
      </c>
      <c r="H771" s="5" t="s">
        <v>286</v>
      </c>
    </row>
    <row r="774" spans="1:16" x14ac:dyDescent="0.2">
      <c r="A774">
        <v>70</v>
      </c>
      <c r="B774">
        <v>1</v>
      </c>
      <c r="D774">
        <v>1</v>
      </c>
      <c r="E774" t="s">
        <v>287</v>
      </c>
      <c r="F774" t="s">
        <v>288</v>
      </c>
      <c r="G774">
        <v>0</v>
      </c>
      <c r="H774">
        <v>0</v>
      </c>
      <c r="I774" t="s">
        <v>3</v>
      </c>
      <c r="J774">
        <v>1</v>
      </c>
      <c r="K774">
        <v>0</v>
      </c>
      <c r="L774" t="s">
        <v>3</v>
      </c>
      <c r="M774" t="s">
        <v>3</v>
      </c>
      <c r="N774">
        <v>0</v>
      </c>
      <c r="P774" t="s">
        <v>289</v>
      </c>
    </row>
    <row r="775" spans="1:16" x14ac:dyDescent="0.2">
      <c r="A775">
        <v>70</v>
      </c>
      <c r="B775">
        <v>1</v>
      </c>
      <c r="D775">
        <v>2</v>
      </c>
      <c r="E775" t="s">
        <v>290</v>
      </c>
      <c r="F775" t="s">
        <v>291</v>
      </c>
      <c r="G775">
        <v>0</v>
      </c>
      <c r="H775">
        <v>0</v>
      </c>
      <c r="I775" t="s">
        <v>3</v>
      </c>
      <c r="J775">
        <v>1</v>
      </c>
      <c r="K775">
        <v>0</v>
      </c>
      <c r="L775" t="s">
        <v>3</v>
      </c>
      <c r="M775" t="s">
        <v>3</v>
      </c>
      <c r="N775">
        <v>0</v>
      </c>
      <c r="P775" t="s">
        <v>292</v>
      </c>
    </row>
    <row r="776" spans="1:16" x14ac:dyDescent="0.2">
      <c r="A776">
        <v>70</v>
      </c>
      <c r="B776">
        <v>1</v>
      </c>
      <c r="D776">
        <v>3</v>
      </c>
      <c r="E776" t="s">
        <v>293</v>
      </c>
      <c r="F776" t="s">
        <v>294</v>
      </c>
      <c r="G776">
        <v>1</v>
      </c>
      <c r="H776">
        <v>0</v>
      </c>
      <c r="I776" t="s">
        <v>3</v>
      </c>
      <c r="J776">
        <v>1</v>
      </c>
      <c r="K776">
        <v>0</v>
      </c>
      <c r="L776" t="s">
        <v>3</v>
      </c>
      <c r="M776" t="s">
        <v>3</v>
      </c>
      <c r="N776">
        <v>0</v>
      </c>
      <c r="P776" t="s">
        <v>295</v>
      </c>
    </row>
    <row r="777" spans="1:16" x14ac:dyDescent="0.2">
      <c r="A777">
        <v>70</v>
      </c>
      <c r="B777">
        <v>1</v>
      </c>
      <c r="D777">
        <v>4</v>
      </c>
      <c r="E777" t="s">
        <v>296</v>
      </c>
      <c r="F777" t="s">
        <v>297</v>
      </c>
      <c r="G777">
        <v>1</v>
      </c>
      <c r="H777">
        <v>0</v>
      </c>
      <c r="I777" t="s">
        <v>3</v>
      </c>
      <c r="J777">
        <v>2</v>
      </c>
      <c r="K777">
        <v>0</v>
      </c>
      <c r="L777" t="s">
        <v>3</v>
      </c>
      <c r="M777" t="s">
        <v>3</v>
      </c>
      <c r="N777">
        <v>0</v>
      </c>
      <c r="P777" t="s">
        <v>3</v>
      </c>
    </row>
    <row r="778" spans="1:16" x14ac:dyDescent="0.2">
      <c r="A778">
        <v>70</v>
      </c>
      <c r="B778">
        <v>1</v>
      </c>
      <c r="D778">
        <v>5</v>
      </c>
      <c r="E778" t="s">
        <v>298</v>
      </c>
      <c r="F778" t="s">
        <v>299</v>
      </c>
      <c r="G778">
        <v>0</v>
      </c>
      <c r="H778">
        <v>0</v>
      </c>
      <c r="I778" t="s">
        <v>3</v>
      </c>
      <c r="J778">
        <v>2</v>
      </c>
      <c r="K778">
        <v>0</v>
      </c>
      <c r="L778" t="s">
        <v>3</v>
      </c>
      <c r="M778" t="s">
        <v>3</v>
      </c>
      <c r="N778">
        <v>0</v>
      </c>
      <c r="P778" t="s">
        <v>3</v>
      </c>
    </row>
    <row r="779" spans="1:16" x14ac:dyDescent="0.2">
      <c r="A779">
        <v>70</v>
      </c>
      <c r="B779">
        <v>1</v>
      </c>
      <c r="D779">
        <v>6</v>
      </c>
      <c r="E779" t="s">
        <v>300</v>
      </c>
      <c r="F779" t="s">
        <v>301</v>
      </c>
      <c r="G779">
        <v>0</v>
      </c>
      <c r="H779">
        <v>0</v>
      </c>
      <c r="I779" t="s">
        <v>3</v>
      </c>
      <c r="J779">
        <v>2</v>
      </c>
      <c r="K779">
        <v>0</v>
      </c>
      <c r="L779" t="s">
        <v>3</v>
      </c>
      <c r="M779" t="s">
        <v>3</v>
      </c>
      <c r="N779">
        <v>0</v>
      </c>
      <c r="P779" t="s">
        <v>3</v>
      </c>
    </row>
    <row r="780" spans="1:16" x14ac:dyDescent="0.2">
      <c r="A780">
        <v>70</v>
      </c>
      <c r="B780">
        <v>1</v>
      </c>
      <c r="D780">
        <v>7</v>
      </c>
      <c r="E780" t="s">
        <v>302</v>
      </c>
      <c r="F780" t="s">
        <v>303</v>
      </c>
      <c r="G780">
        <v>0</v>
      </c>
      <c r="H780">
        <v>0</v>
      </c>
      <c r="I780" t="s">
        <v>304</v>
      </c>
      <c r="J780">
        <v>0</v>
      </c>
      <c r="K780">
        <v>0</v>
      </c>
      <c r="L780" t="s">
        <v>3</v>
      </c>
      <c r="M780" t="s">
        <v>3</v>
      </c>
      <c r="N780">
        <v>0</v>
      </c>
      <c r="P780" t="s">
        <v>305</v>
      </c>
    </row>
    <row r="781" spans="1:16" x14ac:dyDescent="0.2">
      <c r="A781">
        <v>70</v>
      </c>
      <c r="B781">
        <v>1</v>
      </c>
      <c r="D781">
        <v>8</v>
      </c>
      <c r="E781" t="s">
        <v>306</v>
      </c>
      <c r="F781" t="s">
        <v>307</v>
      </c>
      <c r="G781">
        <v>0</v>
      </c>
      <c r="H781">
        <v>0</v>
      </c>
      <c r="I781" t="s">
        <v>308</v>
      </c>
      <c r="J781">
        <v>0</v>
      </c>
      <c r="K781">
        <v>0</v>
      </c>
      <c r="L781" t="s">
        <v>3</v>
      </c>
      <c r="M781" t="s">
        <v>3</v>
      </c>
      <c r="N781">
        <v>0</v>
      </c>
      <c r="P781" t="s">
        <v>306</v>
      </c>
    </row>
    <row r="782" spans="1:16" x14ac:dyDescent="0.2">
      <c r="A782">
        <v>70</v>
      </c>
      <c r="B782">
        <v>1</v>
      </c>
      <c r="D782">
        <v>9</v>
      </c>
      <c r="E782" t="s">
        <v>309</v>
      </c>
      <c r="F782" t="s">
        <v>310</v>
      </c>
      <c r="G782">
        <v>0</v>
      </c>
      <c r="H782">
        <v>0</v>
      </c>
      <c r="I782" t="s">
        <v>311</v>
      </c>
      <c r="J782">
        <v>0</v>
      </c>
      <c r="K782">
        <v>0</v>
      </c>
      <c r="L782" t="s">
        <v>3</v>
      </c>
      <c r="M782" t="s">
        <v>3</v>
      </c>
      <c r="N782">
        <v>0</v>
      </c>
      <c r="P782" t="s">
        <v>312</v>
      </c>
    </row>
    <row r="783" spans="1:16" x14ac:dyDescent="0.2">
      <c r="A783">
        <v>70</v>
      </c>
      <c r="B783">
        <v>1</v>
      </c>
      <c r="D783">
        <v>10</v>
      </c>
      <c r="E783" t="s">
        <v>313</v>
      </c>
      <c r="F783" t="s">
        <v>314</v>
      </c>
      <c r="G783">
        <v>0</v>
      </c>
      <c r="H783">
        <v>0</v>
      </c>
      <c r="I783" t="s">
        <v>315</v>
      </c>
      <c r="J783">
        <v>0</v>
      </c>
      <c r="K783">
        <v>0</v>
      </c>
      <c r="L783" t="s">
        <v>3</v>
      </c>
      <c r="M783" t="s">
        <v>3</v>
      </c>
      <c r="N783">
        <v>0</v>
      </c>
      <c r="P783" t="s">
        <v>316</v>
      </c>
    </row>
    <row r="784" spans="1:16" x14ac:dyDescent="0.2">
      <c r="A784">
        <v>70</v>
      </c>
      <c r="B784">
        <v>1</v>
      </c>
      <c r="D784">
        <v>11</v>
      </c>
      <c r="E784" t="s">
        <v>317</v>
      </c>
      <c r="F784" t="s">
        <v>318</v>
      </c>
      <c r="G784">
        <v>0</v>
      </c>
      <c r="H784">
        <v>0</v>
      </c>
      <c r="I784" t="s">
        <v>319</v>
      </c>
      <c r="J784">
        <v>0</v>
      </c>
      <c r="K784">
        <v>0</v>
      </c>
      <c r="L784" t="s">
        <v>3</v>
      </c>
      <c r="M784" t="s">
        <v>3</v>
      </c>
      <c r="N784">
        <v>0</v>
      </c>
      <c r="P784" t="s">
        <v>320</v>
      </c>
    </row>
    <row r="785" spans="1:40" x14ac:dyDescent="0.2">
      <c r="A785">
        <v>70</v>
      </c>
      <c r="B785">
        <v>1</v>
      </c>
      <c r="D785">
        <v>12</v>
      </c>
      <c r="E785" t="s">
        <v>321</v>
      </c>
      <c r="F785" t="s">
        <v>322</v>
      </c>
      <c r="G785">
        <v>0</v>
      </c>
      <c r="H785">
        <v>0</v>
      </c>
      <c r="I785" t="s">
        <v>3</v>
      </c>
      <c r="J785">
        <v>0</v>
      </c>
      <c r="K785">
        <v>0</v>
      </c>
      <c r="L785" t="s">
        <v>3</v>
      </c>
      <c r="M785" t="s">
        <v>3</v>
      </c>
      <c r="N785">
        <v>0</v>
      </c>
      <c r="P785" t="s">
        <v>323</v>
      </c>
    </row>
    <row r="786" spans="1:40" x14ac:dyDescent="0.2">
      <c r="A786">
        <v>70</v>
      </c>
      <c r="B786">
        <v>1</v>
      </c>
      <c r="D786">
        <v>13</v>
      </c>
      <c r="E786" t="s">
        <v>324</v>
      </c>
      <c r="F786" t="s">
        <v>325</v>
      </c>
      <c r="G786">
        <v>0</v>
      </c>
      <c r="H786">
        <v>0</v>
      </c>
      <c r="I786" t="s">
        <v>3</v>
      </c>
      <c r="J786">
        <v>3</v>
      </c>
      <c r="K786">
        <v>0</v>
      </c>
      <c r="L786" t="s">
        <v>3</v>
      </c>
      <c r="M786" t="s">
        <v>3</v>
      </c>
      <c r="N786">
        <v>0</v>
      </c>
      <c r="P786" t="s">
        <v>3</v>
      </c>
    </row>
    <row r="787" spans="1:40" x14ac:dyDescent="0.2">
      <c r="A787">
        <v>70</v>
      </c>
      <c r="B787">
        <v>1</v>
      </c>
      <c r="D787">
        <v>14</v>
      </c>
      <c r="E787" t="s">
        <v>326</v>
      </c>
      <c r="F787" t="s">
        <v>327</v>
      </c>
      <c r="G787">
        <v>1</v>
      </c>
      <c r="H787">
        <v>0</v>
      </c>
      <c r="I787" t="s">
        <v>3</v>
      </c>
      <c r="J787">
        <v>3</v>
      </c>
      <c r="K787">
        <v>0</v>
      </c>
      <c r="L787" t="s">
        <v>3</v>
      </c>
      <c r="M787" t="s">
        <v>3</v>
      </c>
      <c r="N787">
        <v>0</v>
      </c>
      <c r="P787" t="s">
        <v>3</v>
      </c>
    </row>
    <row r="788" spans="1:40" x14ac:dyDescent="0.2">
      <c r="A788">
        <v>70</v>
      </c>
      <c r="B788">
        <v>1</v>
      </c>
      <c r="D788">
        <v>1</v>
      </c>
      <c r="E788" t="s">
        <v>328</v>
      </c>
      <c r="F788" t="s">
        <v>329</v>
      </c>
      <c r="G788">
        <v>0.9</v>
      </c>
      <c r="H788">
        <v>1</v>
      </c>
      <c r="I788" t="s">
        <v>330</v>
      </c>
      <c r="J788">
        <v>0</v>
      </c>
      <c r="K788">
        <v>0</v>
      </c>
      <c r="L788" t="s">
        <v>3</v>
      </c>
      <c r="M788" t="s">
        <v>3</v>
      </c>
      <c r="N788">
        <v>0</v>
      </c>
      <c r="P788" t="s">
        <v>331</v>
      </c>
    </row>
    <row r="789" spans="1:40" x14ac:dyDescent="0.2">
      <c r="A789">
        <v>70</v>
      </c>
      <c r="B789">
        <v>1</v>
      </c>
      <c r="D789">
        <v>2</v>
      </c>
      <c r="E789" t="s">
        <v>332</v>
      </c>
      <c r="F789" t="s">
        <v>333</v>
      </c>
      <c r="G789">
        <v>0.85</v>
      </c>
      <c r="H789">
        <v>1</v>
      </c>
      <c r="I789" t="s">
        <v>334</v>
      </c>
      <c r="J789">
        <v>0</v>
      </c>
      <c r="K789">
        <v>0</v>
      </c>
      <c r="L789" t="s">
        <v>3</v>
      </c>
      <c r="M789" t="s">
        <v>3</v>
      </c>
      <c r="N789">
        <v>0</v>
      </c>
      <c r="P789" t="s">
        <v>335</v>
      </c>
    </row>
    <row r="790" spans="1:40" x14ac:dyDescent="0.2">
      <c r="A790">
        <v>70</v>
      </c>
      <c r="B790">
        <v>1</v>
      </c>
      <c r="D790">
        <v>3</v>
      </c>
      <c r="E790" t="s">
        <v>336</v>
      </c>
      <c r="F790" t="s">
        <v>337</v>
      </c>
      <c r="G790">
        <v>1.03</v>
      </c>
      <c r="H790">
        <v>0</v>
      </c>
      <c r="I790" t="s">
        <v>3</v>
      </c>
      <c r="J790">
        <v>0</v>
      </c>
      <c r="K790">
        <v>0</v>
      </c>
      <c r="L790" t="s">
        <v>3</v>
      </c>
      <c r="M790" t="s">
        <v>3</v>
      </c>
      <c r="N790">
        <v>0</v>
      </c>
      <c r="P790" t="s">
        <v>338</v>
      </c>
    </row>
    <row r="791" spans="1:40" x14ac:dyDescent="0.2">
      <c r="A791">
        <v>70</v>
      </c>
      <c r="B791">
        <v>1</v>
      </c>
      <c r="D791">
        <v>4</v>
      </c>
      <c r="E791" t="s">
        <v>339</v>
      </c>
      <c r="F791" t="s">
        <v>340</v>
      </c>
      <c r="G791">
        <v>1.1499999999999999</v>
      </c>
      <c r="H791">
        <v>0</v>
      </c>
      <c r="I791" t="s">
        <v>3</v>
      </c>
      <c r="J791">
        <v>0</v>
      </c>
      <c r="K791">
        <v>0</v>
      </c>
      <c r="L791" t="s">
        <v>3</v>
      </c>
      <c r="M791" t="s">
        <v>3</v>
      </c>
      <c r="N791">
        <v>0</v>
      </c>
      <c r="P791" t="s">
        <v>341</v>
      </c>
    </row>
    <row r="792" spans="1:40" x14ac:dyDescent="0.2">
      <c r="A792">
        <v>70</v>
      </c>
      <c r="B792">
        <v>1</v>
      </c>
      <c r="D792">
        <v>5</v>
      </c>
      <c r="E792" t="s">
        <v>342</v>
      </c>
      <c r="F792" t="s">
        <v>343</v>
      </c>
      <c r="G792">
        <v>7</v>
      </c>
      <c r="H792">
        <v>0</v>
      </c>
      <c r="I792" t="s">
        <v>3</v>
      </c>
      <c r="J792">
        <v>0</v>
      </c>
      <c r="K792">
        <v>0</v>
      </c>
      <c r="L792" t="s">
        <v>3</v>
      </c>
      <c r="M792" t="s">
        <v>3</v>
      </c>
      <c r="N792">
        <v>0</v>
      </c>
      <c r="P792" t="s">
        <v>3</v>
      </c>
    </row>
    <row r="793" spans="1:40" x14ac:dyDescent="0.2">
      <c r="A793">
        <v>70</v>
      </c>
      <c r="B793">
        <v>1</v>
      </c>
      <c r="D793">
        <v>6</v>
      </c>
      <c r="E793" t="s">
        <v>344</v>
      </c>
      <c r="F793" t="s">
        <v>3</v>
      </c>
      <c r="G793">
        <v>2</v>
      </c>
      <c r="H793">
        <v>0</v>
      </c>
      <c r="I793" t="s">
        <v>3</v>
      </c>
      <c r="J793">
        <v>0</v>
      </c>
      <c r="K793">
        <v>0</v>
      </c>
      <c r="L793" t="s">
        <v>3</v>
      </c>
      <c r="M793" t="s">
        <v>3</v>
      </c>
      <c r="N793">
        <v>0</v>
      </c>
      <c r="P793" t="s">
        <v>3</v>
      </c>
    </row>
    <row r="795" spans="1:40" x14ac:dyDescent="0.2">
      <c r="A795">
        <v>-1</v>
      </c>
    </row>
    <row r="797" spans="1:40" x14ac:dyDescent="0.2">
      <c r="A797" s="3">
        <v>75</v>
      </c>
      <c r="B797" s="3" t="s">
        <v>345</v>
      </c>
      <c r="C797" s="3">
        <v>2022</v>
      </c>
      <c r="D797" s="3">
        <v>0</v>
      </c>
      <c r="E797" s="3">
        <v>12</v>
      </c>
      <c r="F797" s="3"/>
      <c r="G797" s="3">
        <v>0</v>
      </c>
      <c r="H797" s="3">
        <v>1</v>
      </c>
      <c r="I797" s="3">
        <v>0</v>
      </c>
      <c r="J797" s="3">
        <v>3</v>
      </c>
      <c r="K797" s="3">
        <v>0</v>
      </c>
      <c r="L797" s="3">
        <v>0</v>
      </c>
      <c r="M797" s="3">
        <v>0</v>
      </c>
      <c r="N797" s="3">
        <v>290813959</v>
      </c>
      <c r="O797" s="3">
        <v>1</v>
      </c>
    </row>
    <row r="798" spans="1:40" x14ac:dyDescent="0.2">
      <c r="A798" s="6">
        <v>3</v>
      </c>
      <c r="B798" s="6" t="s">
        <v>346</v>
      </c>
      <c r="C798" s="6">
        <v>1</v>
      </c>
      <c r="D798" s="6">
        <v>1</v>
      </c>
      <c r="E798" s="6">
        <v>1</v>
      </c>
      <c r="F798" s="6">
        <v>2.56</v>
      </c>
      <c r="G798" s="6">
        <v>2.56</v>
      </c>
      <c r="H798" s="6">
        <v>1</v>
      </c>
      <c r="I798" s="6">
        <v>1</v>
      </c>
      <c r="J798" s="6">
        <v>2</v>
      </c>
      <c r="K798" s="6">
        <v>1</v>
      </c>
      <c r="L798" s="6">
        <v>1</v>
      </c>
      <c r="M798" s="6">
        <v>1</v>
      </c>
      <c r="N798" s="6">
        <v>1</v>
      </c>
      <c r="O798" s="6">
        <v>1</v>
      </c>
      <c r="P798" s="6">
        <v>1</v>
      </c>
      <c r="Q798" s="6">
        <v>1</v>
      </c>
      <c r="R798" s="6">
        <v>1</v>
      </c>
      <c r="S798" s="6" t="s">
        <v>3</v>
      </c>
      <c r="T798" s="6" t="s">
        <v>3</v>
      </c>
      <c r="U798" s="6" t="s">
        <v>3</v>
      </c>
      <c r="V798" s="6" t="s">
        <v>3</v>
      </c>
      <c r="W798" s="6" t="s">
        <v>3</v>
      </c>
      <c r="X798" s="6" t="s">
        <v>3</v>
      </c>
      <c r="Y798" s="6" t="s">
        <v>3</v>
      </c>
      <c r="Z798" s="6" t="s">
        <v>3</v>
      </c>
      <c r="AA798" s="6" t="s">
        <v>3</v>
      </c>
      <c r="AB798" s="6" t="s">
        <v>3</v>
      </c>
      <c r="AC798" s="6" t="s">
        <v>3</v>
      </c>
      <c r="AD798" s="6" t="s">
        <v>3</v>
      </c>
      <c r="AE798" s="6" t="s">
        <v>3</v>
      </c>
      <c r="AF798" s="6" t="s">
        <v>3</v>
      </c>
      <c r="AG798" s="6" t="s">
        <v>3</v>
      </c>
      <c r="AH798" s="6" t="s">
        <v>3</v>
      </c>
      <c r="AI798" s="6"/>
      <c r="AJ798" s="6"/>
      <c r="AK798" s="6"/>
      <c r="AL798" s="6"/>
      <c r="AM798" s="6"/>
      <c r="AN798" s="6">
        <v>290816322</v>
      </c>
    </row>
    <row r="802" spans="1:5" x14ac:dyDescent="0.2">
      <c r="A802">
        <v>65</v>
      </c>
      <c r="C802">
        <v>1</v>
      </c>
      <c r="D802">
        <v>0</v>
      </c>
      <c r="E80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347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17301512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374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290813959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ROUND((Source!F715)/1000,2)</f>
        <v>129.09</v>
      </c>
      <c r="F16" s="8">
        <f>ROUND((Source!F716)/1000,2)</f>
        <v>0</v>
      </c>
      <c r="G16" s="8">
        <f>ROUND((Source!F707)/1000,2)</f>
        <v>0</v>
      </c>
      <c r="H16" s="8">
        <f>ROUND((Source!F717)/1000+(Source!F718)/1000,2)</f>
        <v>0</v>
      </c>
      <c r="I16" s="8">
        <f>E16+F16+G16+H16</f>
        <v>129.09</v>
      </c>
      <c r="J16" s="8">
        <f>ROUND((Source!F713+Source!F712)/1000,2)</f>
        <v>129.09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129089.53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129089.53</v>
      </c>
      <c r="BB16" s="8">
        <v>129089.53</v>
      </c>
      <c r="BC16" s="8">
        <v>0</v>
      </c>
      <c r="BD16" s="8">
        <v>0</v>
      </c>
      <c r="BE16" s="8">
        <v>0</v>
      </c>
      <c r="BF16" s="8">
        <v>360.25999999999993</v>
      </c>
      <c r="BG16" s="8">
        <v>0</v>
      </c>
      <c r="BH16" s="8">
        <v>0</v>
      </c>
      <c r="BI16" s="8">
        <v>0</v>
      </c>
      <c r="BJ16" s="8">
        <v>0</v>
      </c>
      <c r="BK16" s="8">
        <v>129089.53</v>
      </c>
    </row>
    <row r="18" spans="1:19" x14ac:dyDescent="0.2">
      <c r="A18">
        <v>51</v>
      </c>
      <c r="E18" s="5">
        <f>SUMIF(A16:A17,3,E16:E17)</f>
        <v>129.09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129.09</v>
      </c>
      <c r="J18" s="5">
        <f>SUMIF(A16:A17,3,J16:J17)</f>
        <v>129.09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129089.53</v>
      </c>
      <c r="G20" s="4" t="s">
        <v>46</v>
      </c>
      <c r="H20" s="4" t="s">
        <v>47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48</v>
      </c>
      <c r="H21" s="4" t="s">
        <v>49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50</v>
      </c>
      <c r="H22" s="4" t="s">
        <v>51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52</v>
      </c>
      <c r="H23" s="4" t="s">
        <v>53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54</v>
      </c>
      <c r="H24" s="4" t="s">
        <v>55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56</v>
      </c>
      <c r="H25" s="4" t="s">
        <v>57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58</v>
      </c>
      <c r="H26" s="4" t="s">
        <v>59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60</v>
      </c>
      <c r="H27" s="4" t="s">
        <v>61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62</v>
      </c>
      <c r="H28" s="4" t="s">
        <v>63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64</v>
      </c>
      <c r="H29" s="4" t="s">
        <v>65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66</v>
      </c>
      <c r="H30" s="4" t="s">
        <v>67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68</v>
      </c>
      <c r="H31" s="4" t="s">
        <v>69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70</v>
      </c>
      <c r="H32" s="4" t="s">
        <v>71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129089.53</v>
      </c>
      <c r="G33" s="4" t="s">
        <v>72</v>
      </c>
      <c r="H33" s="4" t="s">
        <v>73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74</v>
      </c>
      <c r="H34" s="4" t="s">
        <v>75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129089.53</v>
      </c>
      <c r="G35" s="4" t="s">
        <v>76</v>
      </c>
      <c r="H35" s="4" t="s">
        <v>77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78</v>
      </c>
      <c r="H36" s="4" t="s">
        <v>79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80</v>
      </c>
      <c r="H37" s="4" t="s">
        <v>81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82</v>
      </c>
      <c r="H38" s="4" t="s">
        <v>83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84</v>
      </c>
      <c r="H39" s="4" t="s">
        <v>85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360.25999999999993</v>
      </c>
      <c r="G40" s="4" t="s">
        <v>86</v>
      </c>
      <c r="H40" s="4" t="s">
        <v>87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88</v>
      </c>
      <c r="H41" s="4" t="s">
        <v>89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90</v>
      </c>
      <c r="H42" s="4" t="s">
        <v>91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92</v>
      </c>
      <c r="H43" s="4" t="s">
        <v>93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94</v>
      </c>
      <c r="H44" s="4" t="s">
        <v>95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96</v>
      </c>
      <c r="H45" s="4" t="s">
        <v>97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129089.53</v>
      </c>
      <c r="G46" s="4" t="s">
        <v>98</v>
      </c>
      <c r="H46" s="4" t="s">
        <v>99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345</v>
      </c>
      <c r="C51" s="3">
        <v>2022</v>
      </c>
      <c r="D51" s="3">
        <v>0</v>
      </c>
      <c r="E51" s="3">
        <v>12</v>
      </c>
      <c r="F51" s="3"/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290813959</v>
      </c>
      <c r="O51" s="3">
        <v>1</v>
      </c>
    </row>
    <row r="52" spans="1:40" x14ac:dyDescent="0.2">
      <c r="A52" s="6">
        <v>3</v>
      </c>
      <c r="B52" s="6" t="s">
        <v>346</v>
      </c>
      <c r="C52" s="6">
        <v>1</v>
      </c>
      <c r="D52" s="6">
        <v>1</v>
      </c>
      <c r="E52" s="6">
        <v>1</v>
      </c>
      <c r="F52" s="6">
        <v>2.56</v>
      </c>
      <c r="G52" s="6">
        <v>2.56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>
        <v>1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290816322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290813959</v>
      </c>
      <c r="C1">
        <v>290815068</v>
      </c>
      <c r="D1">
        <v>102300116</v>
      </c>
      <c r="E1">
        <v>1</v>
      </c>
      <c r="F1">
        <v>1</v>
      </c>
      <c r="G1">
        <v>1</v>
      </c>
      <c r="H1">
        <v>1</v>
      </c>
      <c r="I1" t="s">
        <v>348</v>
      </c>
      <c r="J1" t="s">
        <v>3</v>
      </c>
      <c r="K1" t="s">
        <v>349</v>
      </c>
      <c r="L1">
        <v>1369</v>
      </c>
      <c r="N1">
        <v>1013</v>
      </c>
      <c r="O1" t="s">
        <v>350</v>
      </c>
      <c r="P1" t="s">
        <v>350</v>
      </c>
      <c r="Q1">
        <v>1</v>
      </c>
      <c r="W1">
        <v>0</v>
      </c>
      <c r="X1">
        <v>-1041687324</v>
      </c>
      <c r="Y1">
        <f t="shared" ref="Y1:Y43" si="0">AT1</f>
        <v>48</v>
      </c>
      <c r="AA1">
        <v>0</v>
      </c>
      <c r="AB1">
        <v>0</v>
      </c>
      <c r="AC1">
        <v>0</v>
      </c>
      <c r="AD1">
        <v>399.36</v>
      </c>
      <c r="AE1">
        <v>0</v>
      </c>
      <c r="AF1">
        <v>0</v>
      </c>
      <c r="AG1">
        <v>0</v>
      </c>
      <c r="AH1">
        <v>156</v>
      </c>
      <c r="AI1">
        <v>1</v>
      </c>
      <c r="AJ1">
        <v>1</v>
      </c>
      <c r="AK1">
        <v>1</v>
      </c>
      <c r="AL1">
        <v>2.56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48</v>
      </c>
      <c r="AU1" t="s">
        <v>3</v>
      </c>
      <c r="AV1">
        <v>1</v>
      </c>
      <c r="AW1">
        <v>2</v>
      </c>
      <c r="AX1">
        <v>290815070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19169.28</v>
      </c>
      <c r="CV1">
        <f>ROUND(Y1*Source!I30,9)</f>
        <v>48</v>
      </c>
      <c r="CW1">
        <v>0</v>
      </c>
      <c r="CX1">
        <f>ROUND(Y1*Source!I30,9)</f>
        <v>48</v>
      </c>
      <c r="CY1">
        <f t="shared" ref="CY1:CY43" si="1">AD1</f>
        <v>399.36</v>
      </c>
      <c r="CZ1">
        <f t="shared" ref="CZ1:CZ43" si="2">AH1</f>
        <v>156</v>
      </c>
      <c r="DA1">
        <f t="shared" ref="DA1:DA43" si="3">AL1</f>
        <v>2.56</v>
      </c>
      <c r="DB1">
        <f t="shared" ref="DB1:DB43" si="4">ROUND(ROUND(AT1*CZ1,2),6)</f>
        <v>7488</v>
      </c>
      <c r="DC1">
        <f t="shared" ref="DC1:DC43" si="5">ROUND(ROUND(AT1*AG1,2),6)</f>
        <v>0</v>
      </c>
      <c r="DD1" t="s">
        <v>3</v>
      </c>
      <c r="DE1" t="s">
        <v>3</v>
      </c>
      <c r="DF1">
        <f t="shared" ref="DF1:DF43" si="6">ROUND(ROUND(AE1,2)*CX1,2)</f>
        <v>0</v>
      </c>
      <c r="DG1">
        <f t="shared" ref="DG1:DG43" si="7">ROUND(ROUND(AF1,2)*CX1,2)</f>
        <v>0</v>
      </c>
      <c r="DH1">
        <f t="shared" ref="DH1:DH43" si="8">ROUND(ROUND(AG1,2)*CX1,2)</f>
        <v>0</v>
      </c>
      <c r="DI1">
        <f t="shared" ref="DI1:DI43" si="9">ROUND(ROUND(AH1*AL1,2)*CX1,2)</f>
        <v>19169.28</v>
      </c>
      <c r="DJ1">
        <f t="shared" ref="DJ1:DJ43" si="10">DI1</f>
        <v>19169.28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290813959</v>
      </c>
      <c r="C2">
        <v>290815071</v>
      </c>
      <c r="D2">
        <v>102300116</v>
      </c>
      <c r="E2">
        <v>1</v>
      </c>
      <c r="F2">
        <v>1</v>
      </c>
      <c r="G2">
        <v>1</v>
      </c>
      <c r="H2">
        <v>1</v>
      </c>
      <c r="I2" t="s">
        <v>348</v>
      </c>
      <c r="J2" t="s">
        <v>3</v>
      </c>
      <c r="K2" t="s">
        <v>349</v>
      </c>
      <c r="L2">
        <v>1369</v>
      </c>
      <c r="N2">
        <v>1013</v>
      </c>
      <c r="O2" t="s">
        <v>350</v>
      </c>
      <c r="P2" t="s">
        <v>350</v>
      </c>
      <c r="Q2">
        <v>1</v>
      </c>
      <c r="W2">
        <v>0</v>
      </c>
      <c r="X2">
        <v>-1041687324</v>
      </c>
      <c r="Y2">
        <f t="shared" si="0"/>
        <v>92</v>
      </c>
      <c r="AA2">
        <v>0</v>
      </c>
      <c r="AB2">
        <v>0</v>
      </c>
      <c r="AC2">
        <v>0</v>
      </c>
      <c r="AD2">
        <v>399.36</v>
      </c>
      <c r="AE2">
        <v>0</v>
      </c>
      <c r="AF2">
        <v>0</v>
      </c>
      <c r="AG2">
        <v>0</v>
      </c>
      <c r="AH2">
        <v>156</v>
      </c>
      <c r="AI2">
        <v>1</v>
      </c>
      <c r="AJ2">
        <v>1</v>
      </c>
      <c r="AK2">
        <v>1</v>
      </c>
      <c r="AL2">
        <v>2.56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92</v>
      </c>
      <c r="AU2" t="s">
        <v>3</v>
      </c>
      <c r="AV2">
        <v>1</v>
      </c>
      <c r="AW2">
        <v>2</v>
      </c>
      <c r="AX2">
        <v>290815073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36741.120000000003</v>
      </c>
      <c r="CV2">
        <f>ROUND(Y2*Source!I31,9)</f>
        <v>92</v>
      </c>
      <c r="CW2">
        <v>0</v>
      </c>
      <c r="CX2">
        <f>ROUND(Y2*Source!I31,9)</f>
        <v>92</v>
      </c>
      <c r="CY2">
        <f t="shared" si="1"/>
        <v>399.36</v>
      </c>
      <c r="CZ2">
        <f t="shared" si="2"/>
        <v>156</v>
      </c>
      <c r="DA2">
        <f t="shared" si="3"/>
        <v>2.56</v>
      </c>
      <c r="DB2">
        <f t="shared" si="4"/>
        <v>14352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36741.120000000003</v>
      </c>
      <c r="DJ2">
        <f t="shared" si="10"/>
        <v>36741.120000000003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290813959</v>
      </c>
      <c r="C3">
        <v>290815074</v>
      </c>
      <c r="D3">
        <v>102300116</v>
      </c>
      <c r="E3">
        <v>1</v>
      </c>
      <c r="F3">
        <v>1</v>
      </c>
      <c r="G3">
        <v>1</v>
      </c>
      <c r="H3">
        <v>1</v>
      </c>
      <c r="I3" t="s">
        <v>348</v>
      </c>
      <c r="J3" t="s">
        <v>3</v>
      </c>
      <c r="K3" t="s">
        <v>349</v>
      </c>
      <c r="L3">
        <v>1369</v>
      </c>
      <c r="N3">
        <v>1013</v>
      </c>
      <c r="O3" t="s">
        <v>350</v>
      </c>
      <c r="P3" t="s">
        <v>350</v>
      </c>
      <c r="Q3">
        <v>1</v>
      </c>
      <c r="W3">
        <v>0</v>
      </c>
      <c r="X3">
        <v>-1041687324</v>
      </c>
      <c r="Y3">
        <f t="shared" si="0"/>
        <v>41</v>
      </c>
      <c r="AA3">
        <v>0</v>
      </c>
      <c r="AB3">
        <v>0</v>
      </c>
      <c r="AC3">
        <v>0</v>
      </c>
      <c r="AD3">
        <v>399.36</v>
      </c>
      <c r="AE3">
        <v>0</v>
      </c>
      <c r="AF3">
        <v>0</v>
      </c>
      <c r="AG3">
        <v>0</v>
      </c>
      <c r="AH3">
        <v>156</v>
      </c>
      <c r="AI3">
        <v>1</v>
      </c>
      <c r="AJ3">
        <v>1</v>
      </c>
      <c r="AK3">
        <v>1</v>
      </c>
      <c r="AL3">
        <v>2.56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41</v>
      </c>
      <c r="AU3" t="s">
        <v>3</v>
      </c>
      <c r="AV3">
        <v>1</v>
      </c>
      <c r="AW3">
        <v>2</v>
      </c>
      <c r="AX3">
        <v>290815076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16373.76</v>
      </c>
      <c r="CV3">
        <f>ROUND(Y3*Source!I32,9)</f>
        <v>41</v>
      </c>
      <c r="CW3">
        <v>0</v>
      </c>
      <c r="CX3">
        <f>ROUND(Y3*Source!I32,9)</f>
        <v>41</v>
      </c>
      <c r="CY3">
        <f t="shared" si="1"/>
        <v>399.36</v>
      </c>
      <c r="CZ3">
        <f t="shared" si="2"/>
        <v>156</v>
      </c>
      <c r="DA3">
        <f t="shared" si="3"/>
        <v>2.56</v>
      </c>
      <c r="DB3">
        <f t="shared" si="4"/>
        <v>6396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16373.76</v>
      </c>
      <c r="DJ3">
        <f t="shared" si="10"/>
        <v>16373.76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290813959</v>
      </c>
      <c r="C4">
        <v>290815077</v>
      </c>
      <c r="D4">
        <v>102300116</v>
      </c>
      <c r="E4">
        <v>1</v>
      </c>
      <c r="F4">
        <v>1</v>
      </c>
      <c r="G4">
        <v>1</v>
      </c>
      <c r="H4">
        <v>1</v>
      </c>
      <c r="I4" t="s">
        <v>348</v>
      </c>
      <c r="J4" t="s">
        <v>3</v>
      </c>
      <c r="K4" t="s">
        <v>349</v>
      </c>
      <c r="L4">
        <v>1369</v>
      </c>
      <c r="N4">
        <v>1013</v>
      </c>
      <c r="O4" t="s">
        <v>350</v>
      </c>
      <c r="P4" t="s">
        <v>350</v>
      </c>
      <c r="Q4">
        <v>1</v>
      </c>
      <c r="W4">
        <v>0</v>
      </c>
      <c r="X4">
        <v>-1041687324</v>
      </c>
      <c r="Y4">
        <f t="shared" si="0"/>
        <v>41</v>
      </c>
      <c r="AA4">
        <v>0</v>
      </c>
      <c r="AB4">
        <v>0</v>
      </c>
      <c r="AC4">
        <v>0</v>
      </c>
      <c r="AD4">
        <v>399.36</v>
      </c>
      <c r="AE4">
        <v>0</v>
      </c>
      <c r="AF4">
        <v>0</v>
      </c>
      <c r="AG4">
        <v>0</v>
      </c>
      <c r="AH4">
        <v>156</v>
      </c>
      <c r="AI4">
        <v>1</v>
      </c>
      <c r="AJ4">
        <v>1</v>
      </c>
      <c r="AK4">
        <v>1</v>
      </c>
      <c r="AL4">
        <v>2.56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41</v>
      </c>
      <c r="AU4" t="s">
        <v>3</v>
      </c>
      <c r="AV4">
        <v>1</v>
      </c>
      <c r="AW4">
        <v>2</v>
      </c>
      <c r="AX4">
        <v>290815079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ROUND(AT4*Source!I33*AH4*AL4,2)</f>
        <v>16373.76</v>
      </c>
      <c r="CV4">
        <f>ROUND(Y4*Source!I33,9)</f>
        <v>41</v>
      </c>
      <c r="CW4">
        <v>0</v>
      </c>
      <c r="CX4">
        <f>ROUND(Y4*Source!I33,9)</f>
        <v>41</v>
      </c>
      <c r="CY4">
        <f t="shared" si="1"/>
        <v>399.36</v>
      </c>
      <c r="CZ4">
        <f t="shared" si="2"/>
        <v>156</v>
      </c>
      <c r="DA4">
        <f t="shared" si="3"/>
        <v>2.56</v>
      </c>
      <c r="DB4">
        <f t="shared" si="4"/>
        <v>6396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16373.76</v>
      </c>
      <c r="DJ4">
        <f t="shared" si="10"/>
        <v>16373.76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290813959</v>
      </c>
      <c r="C5">
        <v>290815080</v>
      </c>
      <c r="D5">
        <v>102300116</v>
      </c>
      <c r="E5">
        <v>1</v>
      </c>
      <c r="F5">
        <v>1</v>
      </c>
      <c r="G5">
        <v>1</v>
      </c>
      <c r="H5">
        <v>1</v>
      </c>
      <c r="I5" t="s">
        <v>348</v>
      </c>
      <c r="J5" t="s">
        <v>3</v>
      </c>
      <c r="K5" t="s">
        <v>349</v>
      </c>
      <c r="L5">
        <v>1369</v>
      </c>
      <c r="N5">
        <v>1013</v>
      </c>
      <c r="O5" t="s">
        <v>350</v>
      </c>
      <c r="P5" t="s">
        <v>350</v>
      </c>
      <c r="Q5">
        <v>1</v>
      </c>
      <c r="W5">
        <v>0</v>
      </c>
      <c r="X5">
        <v>-1041687324</v>
      </c>
      <c r="Y5">
        <f t="shared" si="0"/>
        <v>15</v>
      </c>
      <c r="AA5">
        <v>0</v>
      </c>
      <c r="AB5">
        <v>0</v>
      </c>
      <c r="AC5">
        <v>0</v>
      </c>
      <c r="AD5">
        <v>399.36</v>
      </c>
      <c r="AE5">
        <v>0</v>
      </c>
      <c r="AF5">
        <v>0</v>
      </c>
      <c r="AG5">
        <v>0</v>
      </c>
      <c r="AH5">
        <v>156</v>
      </c>
      <c r="AI5">
        <v>1</v>
      </c>
      <c r="AJ5">
        <v>1</v>
      </c>
      <c r="AK5">
        <v>1</v>
      </c>
      <c r="AL5">
        <v>2.56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15</v>
      </c>
      <c r="AU5" t="s">
        <v>3</v>
      </c>
      <c r="AV5">
        <v>1</v>
      </c>
      <c r="AW5">
        <v>2</v>
      </c>
      <c r="AX5">
        <v>290815082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5990.4</v>
      </c>
      <c r="CV5">
        <f>ROUND(Y5*Source!I34,9)</f>
        <v>15</v>
      </c>
      <c r="CW5">
        <v>0</v>
      </c>
      <c r="CX5">
        <f>ROUND(Y5*Source!I34,9)</f>
        <v>15</v>
      </c>
      <c r="CY5">
        <f t="shared" si="1"/>
        <v>399.36</v>
      </c>
      <c r="CZ5">
        <f t="shared" si="2"/>
        <v>156</v>
      </c>
      <c r="DA5">
        <f t="shared" si="3"/>
        <v>2.56</v>
      </c>
      <c r="DB5">
        <f t="shared" si="4"/>
        <v>2340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5990.4</v>
      </c>
      <c r="DJ5">
        <f t="shared" si="10"/>
        <v>5990.4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290813959</v>
      </c>
      <c r="C6">
        <v>290815083</v>
      </c>
      <c r="D6">
        <v>102300116</v>
      </c>
      <c r="E6">
        <v>1</v>
      </c>
      <c r="F6">
        <v>1</v>
      </c>
      <c r="G6">
        <v>1</v>
      </c>
      <c r="H6">
        <v>1</v>
      </c>
      <c r="I6" t="s">
        <v>348</v>
      </c>
      <c r="J6" t="s">
        <v>3</v>
      </c>
      <c r="K6" t="s">
        <v>349</v>
      </c>
      <c r="L6">
        <v>1369</v>
      </c>
      <c r="N6">
        <v>1013</v>
      </c>
      <c r="O6" t="s">
        <v>350</v>
      </c>
      <c r="P6" t="s">
        <v>350</v>
      </c>
      <c r="Q6">
        <v>1</v>
      </c>
      <c r="W6">
        <v>0</v>
      </c>
      <c r="X6">
        <v>-1041687324</v>
      </c>
      <c r="Y6">
        <f t="shared" si="0"/>
        <v>12</v>
      </c>
      <c r="AA6">
        <v>0</v>
      </c>
      <c r="AB6">
        <v>0</v>
      </c>
      <c r="AC6">
        <v>0</v>
      </c>
      <c r="AD6">
        <v>399.36</v>
      </c>
      <c r="AE6">
        <v>0</v>
      </c>
      <c r="AF6">
        <v>0</v>
      </c>
      <c r="AG6">
        <v>0</v>
      </c>
      <c r="AH6">
        <v>156</v>
      </c>
      <c r="AI6">
        <v>1</v>
      </c>
      <c r="AJ6">
        <v>1</v>
      </c>
      <c r="AK6">
        <v>1</v>
      </c>
      <c r="AL6">
        <v>2.56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12</v>
      </c>
      <c r="AU6" t="s">
        <v>3</v>
      </c>
      <c r="AV6">
        <v>1</v>
      </c>
      <c r="AW6">
        <v>2</v>
      </c>
      <c r="AX6">
        <v>290815085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ROUND(AT6*Source!I35*AH6*AL6,2)</f>
        <v>4792.32</v>
      </c>
      <c r="CV6">
        <f>ROUND(Y6*Source!I35,9)</f>
        <v>12</v>
      </c>
      <c r="CW6">
        <v>0</v>
      </c>
      <c r="CX6">
        <f>ROUND(Y6*Source!I35,9)</f>
        <v>12</v>
      </c>
      <c r="CY6">
        <f t="shared" si="1"/>
        <v>399.36</v>
      </c>
      <c r="CZ6">
        <f t="shared" si="2"/>
        <v>156</v>
      </c>
      <c r="DA6">
        <f t="shared" si="3"/>
        <v>2.56</v>
      </c>
      <c r="DB6">
        <f t="shared" si="4"/>
        <v>1872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4792.32</v>
      </c>
      <c r="DJ6">
        <f t="shared" si="10"/>
        <v>4792.32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ROW(Source!A75)</f>
        <v>75</v>
      </c>
      <c r="B7">
        <v>290813959</v>
      </c>
      <c r="C7">
        <v>290815086</v>
      </c>
      <c r="D7">
        <v>2424214</v>
      </c>
      <c r="E7">
        <v>1</v>
      </c>
      <c r="F7">
        <v>1</v>
      </c>
      <c r="G7">
        <v>1</v>
      </c>
      <c r="H7">
        <v>1</v>
      </c>
      <c r="I7" t="s">
        <v>351</v>
      </c>
      <c r="J7" t="s">
        <v>3</v>
      </c>
      <c r="K7" t="s">
        <v>349</v>
      </c>
      <c r="L7">
        <v>1369</v>
      </c>
      <c r="N7">
        <v>1013</v>
      </c>
      <c r="O7" t="s">
        <v>350</v>
      </c>
      <c r="P7" t="s">
        <v>350</v>
      </c>
      <c r="Q7">
        <v>1</v>
      </c>
      <c r="W7">
        <v>0</v>
      </c>
      <c r="X7">
        <v>1122818438</v>
      </c>
      <c r="Y7">
        <f t="shared" si="0"/>
        <v>83</v>
      </c>
      <c r="AA7">
        <v>0</v>
      </c>
      <c r="AB7">
        <v>0</v>
      </c>
      <c r="AC7">
        <v>0</v>
      </c>
      <c r="AD7">
        <v>377.34</v>
      </c>
      <c r="AE7">
        <v>0</v>
      </c>
      <c r="AF7">
        <v>0</v>
      </c>
      <c r="AG7">
        <v>0</v>
      </c>
      <c r="AH7">
        <v>147.4</v>
      </c>
      <c r="AI7">
        <v>1</v>
      </c>
      <c r="AJ7">
        <v>1</v>
      </c>
      <c r="AK7">
        <v>1</v>
      </c>
      <c r="AL7">
        <v>2.56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83</v>
      </c>
      <c r="AU7" t="s">
        <v>3</v>
      </c>
      <c r="AV7">
        <v>1</v>
      </c>
      <c r="AW7">
        <v>2</v>
      </c>
      <c r="AX7">
        <v>290815088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ROUND(AT7*Source!I75*AH7*AL7,2)</f>
        <v>313.2</v>
      </c>
      <c r="CV7">
        <f>ROUND(Y7*Source!I75,9)</f>
        <v>0.83</v>
      </c>
      <c r="CW7">
        <v>0</v>
      </c>
      <c r="CX7">
        <f>ROUND(Y7*Source!I75,9)</f>
        <v>0.83</v>
      </c>
      <c r="CY7">
        <f t="shared" si="1"/>
        <v>377.34</v>
      </c>
      <c r="CZ7">
        <f t="shared" si="2"/>
        <v>147.4</v>
      </c>
      <c r="DA7">
        <f t="shared" si="3"/>
        <v>2.56</v>
      </c>
      <c r="DB7">
        <f t="shared" si="4"/>
        <v>12234.2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313.19</v>
      </c>
      <c r="DJ7">
        <f t="shared" si="10"/>
        <v>313.19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ROW(Source!A76)</f>
        <v>76</v>
      </c>
      <c r="B8">
        <v>290813959</v>
      </c>
      <c r="C8">
        <v>290815089</v>
      </c>
      <c r="D8">
        <v>2424214</v>
      </c>
      <c r="E8">
        <v>1</v>
      </c>
      <c r="F8">
        <v>1</v>
      </c>
      <c r="G8">
        <v>1</v>
      </c>
      <c r="H8">
        <v>1</v>
      </c>
      <c r="I8" t="s">
        <v>351</v>
      </c>
      <c r="J8" t="s">
        <v>3</v>
      </c>
      <c r="K8" t="s">
        <v>349</v>
      </c>
      <c r="L8">
        <v>1369</v>
      </c>
      <c r="N8">
        <v>1013</v>
      </c>
      <c r="O8" t="s">
        <v>350</v>
      </c>
      <c r="P8" t="s">
        <v>350</v>
      </c>
      <c r="Q8">
        <v>1</v>
      </c>
      <c r="W8">
        <v>0</v>
      </c>
      <c r="X8">
        <v>1122818438</v>
      </c>
      <c r="Y8">
        <f t="shared" si="0"/>
        <v>230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2.56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230</v>
      </c>
      <c r="AU8" t="s">
        <v>3</v>
      </c>
      <c r="AV8">
        <v>1</v>
      </c>
      <c r="AW8">
        <v>2</v>
      </c>
      <c r="AX8">
        <v>290815091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ROUND(AT8*Source!I76*AH8*AL8,2)</f>
        <v>0</v>
      </c>
      <c r="CV8">
        <f>ROUND(Y8*Source!I76,9)</f>
        <v>2.2999999999999998</v>
      </c>
      <c r="CW8">
        <v>0</v>
      </c>
      <c r="CX8">
        <f>ROUND(Y8*Source!I76,9)</f>
        <v>2.2999999999999998</v>
      </c>
      <c r="CY8">
        <f t="shared" si="1"/>
        <v>0</v>
      </c>
      <c r="CZ8">
        <f t="shared" si="2"/>
        <v>0</v>
      </c>
      <c r="DA8">
        <f t="shared" si="3"/>
        <v>2.56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ROW(Source!A77)</f>
        <v>77</v>
      </c>
      <c r="B9">
        <v>290813959</v>
      </c>
      <c r="C9">
        <v>290815092</v>
      </c>
      <c r="D9">
        <v>2424214</v>
      </c>
      <c r="E9">
        <v>1</v>
      </c>
      <c r="F9">
        <v>1</v>
      </c>
      <c r="G9">
        <v>1</v>
      </c>
      <c r="H9">
        <v>1</v>
      </c>
      <c r="I9" t="s">
        <v>351</v>
      </c>
      <c r="J9" t="s">
        <v>3</v>
      </c>
      <c r="K9" t="s">
        <v>349</v>
      </c>
      <c r="L9">
        <v>1369</v>
      </c>
      <c r="N9">
        <v>1013</v>
      </c>
      <c r="O9" t="s">
        <v>350</v>
      </c>
      <c r="P9" t="s">
        <v>350</v>
      </c>
      <c r="Q9">
        <v>1</v>
      </c>
      <c r="W9">
        <v>0</v>
      </c>
      <c r="X9">
        <v>1122818438</v>
      </c>
      <c r="Y9">
        <f t="shared" si="0"/>
        <v>207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2.56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207</v>
      </c>
      <c r="AU9" t="s">
        <v>3</v>
      </c>
      <c r="AV9">
        <v>1</v>
      </c>
      <c r="AW9">
        <v>2</v>
      </c>
      <c r="AX9">
        <v>290815094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ROUND(AT9*Source!I77*AH9*AL9,2)</f>
        <v>0</v>
      </c>
      <c r="CV9">
        <f>ROUND(Y9*Source!I77,9)</f>
        <v>2.0699999999999998</v>
      </c>
      <c r="CW9">
        <v>0</v>
      </c>
      <c r="CX9">
        <f>ROUND(Y9*Source!I77,9)</f>
        <v>2.0699999999999998</v>
      </c>
      <c r="CY9">
        <f t="shared" si="1"/>
        <v>0</v>
      </c>
      <c r="CZ9">
        <f t="shared" si="2"/>
        <v>0</v>
      </c>
      <c r="DA9">
        <f t="shared" si="3"/>
        <v>2.56</v>
      </c>
      <c r="DB9">
        <f t="shared" si="4"/>
        <v>0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ROW(Source!A78)</f>
        <v>78</v>
      </c>
      <c r="B10">
        <v>290813959</v>
      </c>
      <c r="C10">
        <v>290815095</v>
      </c>
      <c r="D10">
        <v>2424214</v>
      </c>
      <c r="E10">
        <v>1</v>
      </c>
      <c r="F10">
        <v>1</v>
      </c>
      <c r="G10">
        <v>1</v>
      </c>
      <c r="H10">
        <v>1</v>
      </c>
      <c r="I10" t="s">
        <v>351</v>
      </c>
      <c r="J10" t="s">
        <v>3</v>
      </c>
      <c r="K10" t="s">
        <v>349</v>
      </c>
      <c r="L10">
        <v>1369</v>
      </c>
      <c r="N10">
        <v>1013</v>
      </c>
      <c r="O10" t="s">
        <v>350</v>
      </c>
      <c r="P10" t="s">
        <v>350</v>
      </c>
      <c r="Q10">
        <v>1</v>
      </c>
      <c r="W10">
        <v>0</v>
      </c>
      <c r="X10">
        <v>1122818438</v>
      </c>
      <c r="Y10">
        <f t="shared" si="0"/>
        <v>49</v>
      </c>
      <c r="AA10">
        <v>0</v>
      </c>
      <c r="AB10">
        <v>0</v>
      </c>
      <c r="AC10">
        <v>0</v>
      </c>
      <c r="AD10">
        <v>377.34</v>
      </c>
      <c r="AE10">
        <v>0</v>
      </c>
      <c r="AF10">
        <v>0</v>
      </c>
      <c r="AG10">
        <v>0</v>
      </c>
      <c r="AH10">
        <v>147.4</v>
      </c>
      <c r="AI10">
        <v>1</v>
      </c>
      <c r="AJ10">
        <v>1</v>
      </c>
      <c r="AK10">
        <v>1</v>
      </c>
      <c r="AL10">
        <v>2.56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49</v>
      </c>
      <c r="AU10" t="s">
        <v>3</v>
      </c>
      <c r="AV10">
        <v>1</v>
      </c>
      <c r="AW10">
        <v>2</v>
      </c>
      <c r="AX10">
        <v>290815097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ROUND(AT10*Source!I78*AH10*AL10,2)</f>
        <v>184.9</v>
      </c>
      <c r="CV10">
        <f>ROUND(Y10*Source!I78,9)</f>
        <v>0.49</v>
      </c>
      <c r="CW10">
        <v>0</v>
      </c>
      <c r="CX10">
        <f>ROUND(Y10*Source!I78,9)</f>
        <v>0.49</v>
      </c>
      <c r="CY10">
        <f t="shared" si="1"/>
        <v>377.34</v>
      </c>
      <c r="CZ10">
        <f t="shared" si="2"/>
        <v>147.4</v>
      </c>
      <c r="DA10">
        <f t="shared" si="3"/>
        <v>2.56</v>
      </c>
      <c r="DB10">
        <f t="shared" si="4"/>
        <v>7222.6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184.9</v>
      </c>
      <c r="DJ10">
        <f t="shared" si="10"/>
        <v>184.9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ROW(Source!A79)</f>
        <v>79</v>
      </c>
      <c r="B11">
        <v>290813959</v>
      </c>
      <c r="C11">
        <v>290815098</v>
      </c>
      <c r="D11">
        <v>2424214</v>
      </c>
      <c r="E11">
        <v>1</v>
      </c>
      <c r="F11">
        <v>1</v>
      </c>
      <c r="G11">
        <v>1</v>
      </c>
      <c r="H11">
        <v>1</v>
      </c>
      <c r="I11" t="s">
        <v>351</v>
      </c>
      <c r="J11" t="s">
        <v>3</v>
      </c>
      <c r="K11" t="s">
        <v>349</v>
      </c>
      <c r="L11">
        <v>1369</v>
      </c>
      <c r="N11">
        <v>1013</v>
      </c>
      <c r="O11" t="s">
        <v>350</v>
      </c>
      <c r="P11" t="s">
        <v>350</v>
      </c>
      <c r="Q11">
        <v>1</v>
      </c>
      <c r="W11">
        <v>0</v>
      </c>
      <c r="X11">
        <v>1122818438</v>
      </c>
      <c r="Y11">
        <f t="shared" si="0"/>
        <v>127</v>
      </c>
      <c r="AA11">
        <v>0</v>
      </c>
      <c r="AB11">
        <v>0</v>
      </c>
      <c r="AC11">
        <v>0</v>
      </c>
      <c r="AD11">
        <v>377.34</v>
      </c>
      <c r="AE11">
        <v>0</v>
      </c>
      <c r="AF11">
        <v>0</v>
      </c>
      <c r="AG11">
        <v>0</v>
      </c>
      <c r="AH11">
        <v>147.4</v>
      </c>
      <c r="AI11">
        <v>1</v>
      </c>
      <c r="AJ11">
        <v>1</v>
      </c>
      <c r="AK11">
        <v>1</v>
      </c>
      <c r="AL11">
        <v>2.56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127</v>
      </c>
      <c r="AU11" t="s">
        <v>3</v>
      </c>
      <c r="AV11">
        <v>1</v>
      </c>
      <c r="AW11">
        <v>2</v>
      </c>
      <c r="AX11">
        <v>290815100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ROUND(AT11*Source!I79*AH11*AL11,2)</f>
        <v>479.23</v>
      </c>
      <c r="CV11">
        <f>ROUND(Y11*Source!I79,9)</f>
        <v>1.27</v>
      </c>
      <c r="CW11">
        <v>0</v>
      </c>
      <c r="CX11">
        <f>ROUND(Y11*Source!I79,9)</f>
        <v>1.27</v>
      </c>
      <c r="CY11">
        <f t="shared" si="1"/>
        <v>377.34</v>
      </c>
      <c r="CZ11">
        <f t="shared" si="2"/>
        <v>147.4</v>
      </c>
      <c r="DA11">
        <f t="shared" si="3"/>
        <v>2.56</v>
      </c>
      <c r="DB11">
        <f t="shared" si="4"/>
        <v>18719.8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479.22</v>
      </c>
      <c r="DJ11">
        <f t="shared" si="10"/>
        <v>479.22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ROW(Source!A115)</f>
        <v>115</v>
      </c>
      <c r="B12">
        <v>290813959</v>
      </c>
      <c r="C12">
        <v>290815101</v>
      </c>
      <c r="D12">
        <v>2424214</v>
      </c>
      <c r="E12">
        <v>1</v>
      </c>
      <c r="F12">
        <v>1</v>
      </c>
      <c r="G12">
        <v>1</v>
      </c>
      <c r="H12">
        <v>1</v>
      </c>
      <c r="I12" t="s">
        <v>351</v>
      </c>
      <c r="J12" t="s">
        <v>3</v>
      </c>
      <c r="K12" t="s">
        <v>349</v>
      </c>
      <c r="L12">
        <v>1369</v>
      </c>
      <c r="N12">
        <v>1013</v>
      </c>
      <c r="O12" t="s">
        <v>350</v>
      </c>
      <c r="P12" t="s">
        <v>350</v>
      </c>
      <c r="Q12">
        <v>1</v>
      </c>
      <c r="W12">
        <v>0</v>
      </c>
      <c r="X12">
        <v>1122818438</v>
      </c>
      <c r="Y12">
        <f t="shared" si="0"/>
        <v>34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2.56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34</v>
      </c>
      <c r="AU12" t="s">
        <v>3</v>
      </c>
      <c r="AV12">
        <v>1</v>
      </c>
      <c r="AW12">
        <v>2</v>
      </c>
      <c r="AX12">
        <v>290815103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ROUND(AT12*Source!I115*AH12*AL12,2)</f>
        <v>0</v>
      </c>
      <c r="CV12">
        <f>ROUND(Y12*Source!I115,9)</f>
        <v>0.34</v>
      </c>
      <c r="CW12">
        <v>0</v>
      </c>
      <c r="CX12">
        <f>ROUND(Y12*Source!I115,9)</f>
        <v>0.34</v>
      </c>
      <c r="CY12">
        <f t="shared" si="1"/>
        <v>0</v>
      </c>
      <c r="CZ12">
        <f t="shared" si="2"/>
        <v>0</v>
      </c>
      <c r="DA12">
        <f t="shared" si="3"/>
        <v>2.56</v>
      </c>
      <c r="DB12">
        <f t="shared" si="4"/>
        <v>0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ROW(Source!A116)</f>
        <v>116</v>
      </c>
      <c r="B13">
        <v>290813959</v>
      </c>
      <c r="C13">
        <v>290815104</v>
      </c>
      <c r="D13">
        <v>2424214</v>
      </c>
      <c r="E13">
        <v>1</v>
      </c>
      <c r="F13">
        <v>1</v>
      </c>
      <c r="G13">
        <v>1</v>
      </c>
      <c r="H13">
        <v>1</v>
      </c>
      <c r="I13" t="s">
        <v>351</v>
      </c>
      <c r="J13" t="s">
        <v>3</v>
      </c>
      <c r="K13" t="s">
        <v>349</v>
      </c>
      <c r="L13">
        <v>1369</v>
      </c>
      <c r="N13">
        <v>1013</v>
      </c>
      <c r="O13" t="s">
        <v>350</v>
      </c>
      <c r="P13" t="s">
        <v>350</v>
      </c>
      <c r="Q13">
        <v>1</v>
      </c>
      <c r="W13">
        <v>0</v>
      </c>
      <c r="X13">
        <v>1122818438</v>
      </c>
      <c r="Y13">
        <f t="shared" si="0"/>
        <v>87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2.56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87</v>
      </c>
      <c r="AU13" t="s">
        <v>3</v>
      </c>
      <c r="AV13">
        <v>1</v>
      </c>
      <c r="AW13">
        <v>2</v>
      </c>
      <c r="AX13">
        <v>290815106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ROUND(AT13*Source!I116*AH13*AL13,2)</f>
        <v>0</v>
      </c>
      <c r="CV13">
        <f>ROUND(Y13*Source!I116,9)</f>
        <v>0.87</v>
      </c>
      <c r="CW13">
        <v>0</v>
      </c>
      <c r="CX13">
        <f>ROUND(Y13*Source!I116,9)</f>
        <v>0.87</v>
      </c>
      <c r="CY13">
        <f t="shared" si="1"/>
        <v>0</v>
      </c>
      <c r="CZ13">
        <f t="shared" si="2"/>
        <v>0</v>
      </c>
      <c r="DA13">
        <f t="shared" si="3"/>
        <v>2.56</v>
      </c>
      <c r="DB13">
        <f t="shared" si="4"/>
        <v>0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ROW(Source!A117)</f>
        <v>117</v>
      </c>
      <c r="B14">
        <v>290813959</v>
      </c>
      <c r="C14">
        <v>290815107</v>
      </c>
      <c r="D14">
        <v>2424214</v>
      </c>
      <c r="E14">
        <v>1</v>
      </c>
      <c r="F14">
        <v>1</v>
      </c>
      <c r="G14">
        <v>1</v>
      </c>
      <c r="H14">
        <v>1</v>
      </c>
      <c r="I14" t="s">
        <v>351</v>
      </c>
      <c r="J14" t="s">
        <v>3</v>
      </c>
      <c r="K14" t="s">
        <v>349</v>
      </c>
      <c r="L14">
        <v>1369</v>
      </c>
      <c r="N14">
        <v>1013</v>
      </c>
      <c r="O14" t="s">
        <v>350</v>
      </c>
      <c r="P14" t="s">
        <v>350</v>
      </c>
      <c r="Q14">
        <v>1</v>
      </c>
      <c r="W14">
        <v>0</v>
      </c>
      <c r="X14">
        <v>1122818438</v>
      </c>
      <c r="Y14">
        <f t="shared" si="0"/>
        <v>82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2.56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82</v>
      </c>
      <c r="AU14" t="s">
        <v>3</v>
      </c>
      <c r="AV14">
        <v>1</v>
      </c>
      <c r="AW14">
        <v>2</v>
      </c>
      <c r="AX14">
        <v>290815109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ROUND(AT14*Source!I117*AH14*AL14,2)</f>
        <v>0</v>
      </c>
      <c r="CV14">
        <f>ROUND(Y14*Source!I117,9)</f>
        <v>0.82</v>
      </c>
      <c r="CW14">
        <v>0</v>
      </c>
      <c r="CX14">
        <f>ROUND(Y14*Source!I117,9)</f>
        <v>0.82</v>
      </c>
      <c r="CY14">
        <f t="shared" si="1"/>
        <v>0</v>
      </c>
      <c r="CZ14">
        <f t="shared" si="2"/>
        <v>0</v>
      </c>
      <c r="DA14">
        <f t="shared" si="3"/>
        <v>2.56</v>
      </c>
      <c r="DB14">
        <f t="shared" si="4"/>
        <v>0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ROW(Source!A118)</f>
        <v>118</v>
      </c>
      <c r="B15">
        <v>290813959</v>
      </c>
      <c r="C15">
        <v>290815110</v>
      </c>
      <c r="D15">
        <v>2424214</v>
      </c>
      <c r="E15">
        <v>1</v>
      </c>
      <c r="F15">
        <v>1</v>
      </c>
      <c r="G15">
        <v>1</v>
      </c>
      <c r="H15">
        <v>1</v>
      </c>
      <c r="I15" t="s">
        <v>351</v>
      </c>
      <c r="J15" t="s">
        <v>3</v>
      </c>
      <c r="K15" t="s">
        <v>349</v>
      </c>
      <c r="L15">
        <v>1369</v>
      </c>
      <c r="N15">
        <v>1013</v>
      </c>
      <c r="O15" t="s">
        <v>350</v>
      </c>
      <c r="P15" t="s">
        <v>350</v>
      </c>
      <c r="Q15">
        <v>1</v>
      </c>
      <c r="W15">
        <v>0</v>
      </c>
      <c r="X15">
        <v>1122818438</v>
      </c>
      <c r="Y15">
        <f t="shared" si="0"/>
        <v>68</v>
      </c>
      <c r="AA15">
        <v>0</v>
      </c>
      <c r="AB15">
        <v>0</v>
      </c>
      <c r="AC15">
        <v>0</v>
      </c>
      <c r="AD15">
        <v>377.34</v>
      </c>
      <c r="AE15">
        <v>0</v>
      </c>
      <c r="AF15">
        <v>0</v>
      </c>
      <c r="AG15">
        <v>0</v>
      </c>
      <c r="AH15">
        <v>147.4</v>
      </c>
      <c r="AI15">
        <v>1</v>
      </c>
      <c r="AJ15">
        <v>1</v>
      </c>
      <c r="AK15">
        <v>1</v>
      </c>
      <c r="AL15">
        <v>2.56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68</v>
      </c>
      <c r="AU15" t="s">
        <v>3</v>
      </c>
      <c r="AV15">
        <v>1</v>
      </c>
      <c r="AW15">
        <v>2</v>
      </c>
      <c r="AX15">
        <v>290815112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ROUND(AT15*Source!I118*AH15*AL15,2)</f>
        <v>256.58999999999997</v>
      </c>
      <c r="CV15">
        <f>ROUND(Y15*Source!I118,9)</f>
        <v>0.68</v>
      </c>
      <c r="CW15">
        <v>0</v>
      </c>
      <c r="CX15">
        <f>ROUND(Y15*Source!I118,9)</f>
        <v>0.68</v>
      </c>
      <c r="CY15">
        <f t="shared" si="1"/>
        <v>377.34</v>
      </c>
      <c r="CZ15">
        <f t="shared" si="2"/>
        <v>147.4</v>
      </c>
      <c r="DA15">
        <f t="shared" si="3"/>
        <v>2.56</v>
      </c>
      <c r="DB15">
        <f t="shared" si="4"/>
        <v>10023.200000000001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7"/>
        <v>0</v>
      </c>
      <c r="DH15">
        <f t="shared" si="8"/>
        <v>0</v>
      </c>
      <c r="DI15">
        <f t="shared" si="9"/>
        <v>256.58999999999997</v>
      </c>
      <c r="DJ15">
        <f t="shared" si="10"/>
        <v>256.58999999999997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ROW(Source!A119)</f>
        <v>119</v>
      </c>
      <c r="B16">
        <v>290813959</v>
      </c>
      <c r="C16">
        <v>290815113</v>
      </c>
      <c r="D16">
        <v>2424214</v>
      </c>
      <c r="E16">
        <v>1</v>
      </c>
      <c r="F16">
        <v>1</v>
      </c>
      <c r="G16">
        <v>1</v>
      </c>
      <c r="H16">
        <v>1</v>
      </c>
      <c r="I16" t="s">
        <v>351</v>
      </c>
      <c r="J16" t="s">
        <v>3</v>
      </c>
      <c r="K16" t="s">
        <v>349</v>
      </c>
      <c r="L16">
        <v>1369</v>
      </c>
      <c r="N16">
        <v>1013</v>
      </c>
      <c r="O16" t="s">
        <v>350</v>
      </c>
      <c r="P16" t="s">
        <v>350</v>
      </c>
      <c r="Q16">
        <v>1</v>
      </c>
      <c r="W16">
        <v>0</v>
      </c>
      <c r="X16">
        <v>1122818438</v>
      </c>
      <c r="Y16">
        <f t="shared" si="0"/>
        <v>163</v>
      </c>
      <c r="AA16">
        <v>0</v>
      </c>
      <c r="AB16">
        <v>0</v>
      </c>
      <c r="AC16">
        <v>0</v>
      </c>
      <c r="AD16">
        <v>377.34</v>
      </c>
      <c r="AE16">
        <v>0</v>
      </c>
      <c r="AF16">
        <v>0</v>
      </c>
      <c r="AG16">
        <v>0</v>
      </c>
      <c r="AH16">
        <v>147.4</v>
      </c>
      <c r="AI16">
        <v>1</v>
      </c>
      <c r="AJ16">
        <v>1</v>
      </c>
      <c r="AK16">
        <v>1</v>
      </c>
      <c r="AL16">
        <v>2.56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163</v>
      </c>
      <c r="AU16" t="s">
        <v>3</v>
      </c>
      <c r="AV16">
        <v>1</v>
      </c>
      <c r="AW16">
        <v>2</v>
      </c>
      <c r="AX16">
        <v>290815115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ROUND(AT16*Source!I119*AH16*AL16,2)</f>
        <v>615.07000000000005</v>
      </c>
      <c r="CV16">
        <f>ROUND(Y16*Source!I119,9)</f>
        <v>1.63</v>
      </c>
      <c r="CW16">
        <v>0</v>
      </c>
      <c r="CX16">
        <f>ROUND(Y16*Source!I119,9)</f>
        <v>1.63</v>
      </c>
      <c r="CY16">
        <f t="shared" si="1"/>
        <v>377.34</v>
      </c>
      <c r="CZ16">
        <f t="shared" si="2"/>
        <v>147.4</v>
      </c>
      <c r="DA16">
        <f t="shared" si="3"/>
        <v>2.56</v>
      </c>
      <c r="DB16">
        <f t="shared" si="4"/>
        <v>24026.2</v>
      </c>
      <c r="DC16">
        <f t="shared" si="5"/>
        <v>0</v>
      </c>
      <c r="DD16" t="s">
        <v>3</v>
      </c>
      <c r="DE16" t="s">
        <v>3</v>
      </c>
      <c r="DF16">
        <f t="shared" si="6"/>
        <v>0</v>
      </c>
      <c r="DG16">
        <f t="shared" si="7"/>
        <v>0</v>
      </c>
      <c r="DH16">
        <f t="shared" si="8"/>
        <v>0</v>
      </c>
      <c r="DI16">
        <f t="shared" si="9"/>
        <v>615.05999999999995</v>
      </c>
      <c r="DJ16">
        <f t="shared" si="10"/>
        <v>615.05999999999995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ROW(Source!A120)</f>
        <v>120</v>
      </c>
      <c r="B17">
        <v>290813959</v>
      </c>
      <c r="C17">
        <v>290815116</v>
      </c>
      <c r="D17">
        <v>2424214</v>
      </c>
      <c r="E17">
        <v>1</v>
      </c>
      <c r="F17">
        <v>1</v>
      </c>
      <c r="G17">
        <v>1</v>
      </c>
      <c r="H17">
        <v>1</v>
      </c>
      <c r="I17" t="s">
        <v>351</v>
      </c>
      <c r="J17" t="s">
        <v>3</v>
      </c>
      <c r="K17" t="s">
        <v>349</v>
      </c>
      <c r="L17">
        <v>1369</v>
      </c>
      <c r="N17">
        <v>1013</v>
      </c>
      <c r="O17" t="s">
        <v>350</v>
      </c>
      <c r="P17" t="s">
        <v>350</v>
      </c>
      <c r="Q17">
        <v>1</v>
      </c>
      <c r="W17">
        <v>0</v>
      </c>
      <c r="X17">
        <v>1122818438</v>
      </c>
      <c r="Y17">
        <f t="shared" si="0"/>
        <v>238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2.56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238</v>
      </c>
      <c r="AU17" t="s">
        <v>3</v>
      </c>
      <c r="AV17">
        <v>1</v>
      </c>
      <c r="AW17">
        <v>2</v>
      </c>
      <c r="AX17">
        <v>290815118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ROUND(AT17*Source!I120*AH17*AL17,2)</f>
        <v>0</v>
      </c>
      <c r="CV17">
        <f>ROUND(Y17*Source!I120,9)</f>
        <v>2.38</v>
      </c>
      <c r="CW17">
        <v>0</v>
      </c>
      <c r="CX17">
        <f>ROUND(Y17*Source!I120,9)</f>
        <v>2.38</v>
      </c>
      <c r="CY17">
        <f t="shared" si="1"/>
        <v>0</v>
      </c>
      <c r="CZ17">
        <f t="shared" si="2"/>
        <v>0</v>
      </c>
      <c r="DA17">
        <f t="shared" si="3"/>
        <v>2.56</v>
      </c>
      <c r="DB17">
        <f t="shared" si="4"/>
        <v>0</v>
      </c>
      <c r="DC17">
        <f t="shared" si="5"/>
        <v>0</v>
      </c>
      <c r="DD17" t="s">
        <v>3</v>
      </c>
      <c r="DE17" t="s">
        <v>3</v>
      </c>
      <c r="DF17">
        <f t="shared" si="6"/>
        <v>0</v>
      </c>
      <c r="DG17">
        <f t="shared" si="7"/>
        <v>0</v>
      </c>
      <c r="DH17">
        <f t="shared" si="8"/>
        <v>0</v>
      </c>
      <c r="DI17">
        <f t="shared" si="9"/>
        <v>0</v>
      </c>
      <c r="DJ17">
        <f t="shared" si="1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ROW(Source!A156)</f>
        <v>156</v>
      </c>
      <c r="B18">
        <v>290813959</v>
      </c>
      <c r="C18">
        <v>290815119</v>
      </c>
      <c r="D18">
        <v>2424214</v>
      </c>
      <c r="E18">
        <v>1</v>
      </c>
      <c r="F18">
        <v>1</v>
      </c>
      <c r="G18">
        <v>1</v>
      </c>
      <c r="H18">
        <v>1</v>
      </c>
      <c r="I18" t="s">
        <v>351</v>
      </c>
      <c r="J18" t="s">
        <v>3</v>
      </c>
      <c r="K18" t="s">
        <v>349</v>
      </c>
      <c r="L18">
        <v>1369</v>
      </c>
      <c r="N18">
        <v>1013</v>
      </c>
      <c r="O18" t="s">
        <v>350</v>
      </c>
      <c r="P18" t="s">
        <v>350</v>
      </c>
      <c r="Q18">
        <v>1</v>
      </c>
      <c r="W18">
        <v>0</v>
      </c>
      <c r="X18">
        <v>1122818438</v>
      </c>
      <c r="Y18">
        <f t="shared" si="0"/>
        <v>38</v>
      </c>
      <c r="AA18">
        <v>0</v>
      </c>
      <c r="AB18">
        <v>0</v>
      </c>
      <c r="AC18">
        <v>0</v>
      </c>
      <c r="AD18">
        <v>377.34</v>
      </c>
      <c r="AE18">
        <v>0</v>
      </c>
      <c r="AF18">
        <v>0</v>
      </c>
      <c r="AG18">
        <v>0</v>
      </c>
      <c r="AH18">
        <v>147.4</v>
      </c>
      <c r="AI18">
        <v>1</v>
      </c>
      <c r="AJ18">
        <v>1</v>
      </c>
      <c r="AK18">
        <v>1</v>
      </c>
      <c r="AL18">
        <v>2.56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38</v>
      </c>
      <c r="AU18" t="s">
        <v>3</v>
      </c>
      <c r="AV18">
        <v>1</v>
      </c>
      <c r="AW18">
        <v>2</v>
      </c>
      <c r="AX18">
        <v>290815121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ROUND(AT18*Source!I156*AH18*AL18,2)</f>
        <v>143.38999999999999</v>
      </c>
      <c r="CV18">
        <f>ROUND(Y18*Source!I156,9)</f>
        <v>0.38</v>
      </c>
      <c r="CW18">
        <v>0</v>
      </c>
      <c r="CX18">
        <f>ROUND(Y18*Source!I156,9)</f>
        <v>0.38</v>
      </c>
      <c r="CY18">
        <f t="shared" si="1"/>
        <v>377.34</v>
      </c>
      <c r="CZ18">
        <f t="shared" si="2"/>
        <v>147.4</v>
      </c>
      <c r="DA18">
        <f t="shared" si="3"/>
        <v>2.56</v>
      </c>
      <c r="DB18">
        <f t="shared" si="4"/>
        <v>5601.2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7"/>
        <v>0</v>
      </c>
      <c r="DH18">
        <f t="shared" si="8"/>
        <v>0</v>
      </c>
      <c r="DI18">
        <f t="shared" si="9"/>
        <v>143.38999999999999</v>
      </c>
      <c r="DJ18">
        <f t="shared" si="10"/>
        <v>143.38999999999999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ROW(Source!A157)</f>
        <v>157</v>
      </c>
      <c r="B19">
        <v>290813959</v>
      </c>
      <c r="C19">
        <v>290815122</v>
      </c>
      <c r="D19">
        <v>2424214</v>
      </c>
      <c r="E19">
        <v>1</v>
      </c>
      <c r="F19">
        <v>1</v>
      </c>
      <c r="G19">
        <v>1</v>
      </c>
      <c r="H19">
        <v>1</v>
      </c>
      <c r="I19" t="s">
        <v>351</v>
      </c>
      <c r="J19" t="s">
        <v>3</v>
      </c>
      <c r="K19" t="s">
        <v>349</v>
      </c>
      <c r="L19">
        <v>1369</v>
      </c>
      <c r="N19">
        <v>1013</v>
      </c>
      <c r="O19" t="s">
        <v>350</v>
      </c>
      <c r="P19" t="s">
        <v>350</v>
      </c>
      <c r="Q19">
        <v>1</v>
      </c>
      <c r="W19">
        <v>0</v>
      </c>
      <c r="X19">
        <v>1122818438</v>
      </c>
      <c r="Y19">
        <f t="shared" si="0"/>
        <v>195</v>
      </c>
      <c r="AA19">
        <v>0</v>
      </c>
      <c r="AB19">
        <v>0</v>
      </c>
      <c r="AC19">
        <v>0</v>
      </c>
      <c r="AD19">
        <v>377.34</v>
      </c>
      <c r="AE19">
        <v>0</v>
      </c>
      <c r="AF19">
        <v>0</v>
      </c>
      <c r="AG19">
        <v>0</v>
      </c>
      <c r="AH19">
        <v>147.4</v>
      </c>
      <c r="AI19">
        <v>1</v>
      </c>
      <c r="AJ19">
        <v>1</v>
      </c>
      <c r="AK19">
        <v>1</v>
      </c>
      <c r="AL19">
        <v>2.56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195</v>
      </c>
      <c r="AU19" t="s">
        <v>3</v>
      </c>
      <c r="AV19">
        <v>1</v>
      </c>
      <c r="AW19">
        <v>2</v>
      </c>
      <c r="AX19">
        <v>290815124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ROUND(AT19*Source!I157*AH19*AL19,2)</f>
        <v>735.82</v>
      </c>
      <c r="CV19">
        <f>ROUND(Y19*Source!I157,9)</f>
        <v>1.95</v>
      </c>
      <c r="CW19">
        <v>0</v>
      </c>
      <c r="CX19">
        <f>ROUND(Y19*Source!I157,9)</f>
        <v>1.95</v>
      </c>
      <c r="CY19">
        <f t="shared" si="1"/>
        <v>377.34</v>
      </c>
      <c r="CZ19">
        <f t="shared" si="2"/>
        <v>147.4</v>
      </c>
      <c r="DA19">
        <f t="shared" si="3"/>
        <v>2.56</v>
      </c>
      <c r="DB19">
        <f t="shared" si="4"/>
        <v>28743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 t="shared" si="7"/>
        <v>0</v>
      </c>
      <c r="DH19">
        <f t="shared" si="8"/>
        <v>0</v>
      </c>
      <c r="DI19">
        <f t="shared" si="9"/>
        <v>735.81</v>
      </c>
      <c r="DJ19">
        <f t="shared" si="10"/>
        <v>735.81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ROW(Source!A223)</f>
        <v>223</v>
      </c>
      <c r="B20">
        <v>290813959</v>
      </c>
      <c r="C20">
        <v>290815125</v>
      </c>
      <c r="D20">
        <v>2424164</v>
      </c>
      <c r="E20">
        <v>1</v>
      </c>
      <c r="F20">
        <v>1</v>
      </c>
      <c r="G20">
        <v>1</v>
      </c>
      <c r="H20">
        <v>1</v>
      </c>
      <c r="I20" t="s">
        <v>352</v>
      </c>
      <c r="J20" t="s">
        <v>3</v>
      </c>
      <c r="K20" t="s">
        <v>353</v>
      </c>
      <c r="L20">
        <v>1369</v>
      </c>
      <c r="N20">
        <v>1013</v>
      </c>
      <c r="O20" t="s">
        <v>350</v>
      </c>
      <c r="P20" t="s">
        <v>350</v>
      </c>
      <c r="Q20">
        <v>1</v>
      </c>
      <c r="W20">
        <v>0</v>
      </c>
      <c r="X20">
        <v>1770268402</v>
      </c>
      <c r="Y20">
        <f t="shared" si="0"/>
        <v>5.5</v>
      </c>
      <c r="AA20">
        <v>0</v>
      </c>
      <c r="AB20">
        <v>0</v>
      </c>
      <c r="AC20">
        <v>0</v>
      </c>
      <c r="AD20">
        <v>357.63</v>
      </c>
      <c r="AE20">
        <v>0</v>
      </c>
      <c r="AF20">
        <v>0</v>
      </c>
      <c r="AG20">
        <v>0</v>
      </c>
      <c r="AH20">
        <v>139.69999999999999</v>
      </c>
      <c r="AI20">
        <v>1</v>
      </c>
      <c r="AJ20">
        <v>1</v>
      </c>
      <c r="AK20">
        <v>1</v>
      </c>
      <c r="AL20">
        <v>2.56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5.5</v>
      </c>
      <c r="AU20" t="s">
        <v>3</v>
      </c>
      <c r="AV20">
        <v>1</v>
      </c>
      <c r="AW20">
        <v>2</v>
      </c>
      <c r="AX20">
        <v>290815127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ROUND(AT20*Source!I223*AH20*AL20,2)</f>
        <v>1966.98</v>
      </c>
      <c r="CV20">
        <f>ROUND(Y20*Source!I223,9)</f>
        <v>5.5</v>
      </c>
      <c r="CW20">
        <v>0</v>
      </c>
      <c r="CX20">
        <f>ROUND(Y20*Source!I223,9)</f>
        <v>5.5</v>
      </c>
      <c r="CY20">
        <f t="shared" si="1"/>
        <v>357.63</v>
      </c>
      <c r="CZ20">
        <f t="shared" si="2"/>
        <v>139.69999999999999</v>
      </c>
      <c r="DA20">
        <f t="shared" si="3"/>
        <v>2.56</v>
      </c>
      <c r="DB20">
        <f t="shared" si="4"/>
        <v>768.35</v>
      </c>
      <c r="DC20">
        <f t="shared" si="5"/>
        <v>0</v>
      </c>
      <c r="DD20" t="s">
        <v>3</v>
      </c>
      <c r="DE20" t="s">
        <v>3</v>
      </c>
      <c r="DF20">
        <f t="shared" si="6"/>
        <v>0</v>
      </c>
      <c r="DG20">
        <f t="shared" si="7"/>
        <v>0</v>
      </c>
      <c r="DH20">
        <f t="shared" si="8"/>
        <v>0</v>
      </c>
      <c r="DI20">
        <f t="shared" si="9"/>
        <v>1966.97</v>
      </c>
      <c r="DJ20">
        <f t="shared" si="10"/>
        <v>1966.97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ROW(Source!A259)</f>
        <v>259</v>
      </c>
      <c r="B21">
        <v>290813959</v>
      </c>
      <c r="C21">
        <v>290815128</v>
      </c>
      <c r="D21">
        <v>17946128</v>
      </c>
      <c r="E21">
        <v>1</v>
      </c>
      <c r="F21">
        <v>1</v>
      </c>
      <c r="G21">
        <v>1</v>
      </c>
      <c r="H21">
        <v>1</v>
      </c>
      <c r="I21" t="s">
        <v>354</v>
      </c>
      <c r="J21" t="s">
        <v>3</v>
      </c>
      <c r="K21" t="s">
        <v>355</v>
      </c>
      <c r="L21">
        <v>1369</v>
      </c>
      <c r="N21">
        <v>1013</v>
      </c>
      <c r="O21" t="s">
        <v>350</v>
      </c>
      <c r="P21" t="s">
        <v>350</v>
      </c>
      <c r="Q21">
        <v>1</v>
      </c>
      <c r="W21">
        <v>0</v>
      </c>
      <c r="X21">
        <v>1972426201</v>
      </c>
      <c r="Y21">
        <f t="shared" si="0"/>
        <v>0.8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2.56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</v>
      </c>
      <c r="AU21" t="s">
        <v>3</v>
      </c>
      <c r="AV21">
        <v>1</v>
      </c>
      <c r="AW21">
        <v>2</v>
      </c>
      <c r="AX21">
        <v>290815130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ROUND(AT21*Source!I259*AH21*AL21,2)</f>
        <v>0</v>
      </c>
      <c r="CV21">
        <f>ROUND(Y21*Source!I259,9)</f>
        <v>0.8</v>
      </c>
      <c r="CW21">
        <v>0</v>
      </c>
      <c r="CX21">
        <f>ROUND(Y21*Source!I259,9)</f>
        <v>0.8</v>
      </c>
      <c r="CY21">
        <f t="shared" si="1"/>
        <v>0</v>
      </c>
      <c r="CZ21">
        <f t="shared" si="2"/>
        <v>0</v>
      </c>
      <c r="DA21">
        <f t="shared" si="3"/>
        <v>2.56</v>
      </c>
      <c r="DB21">
        <f t="shared" si="4"/>
        <v>0</v>
      </c>
      <c r="DC21">
        <f t="shared" si="5"/>
        <v>0</v>
      </c>
      <c r="DD21" t="s">
        <v>3</v>
      </c>
      <c r="DE21" t="s">
        <v>3</v>
      </c>
      <c r="DF21">
        <f t="shared" si="6"/>
        <v>0</v>
      </c>
      <c r="DG21">
        <f t="shared" si="7"/>
        <v>0</v>
      </c>
      <c r="DH21">
        <f t="shared" si="8"/>
        <v>0</v>
      </c>
      <c r="DI21">
        <f t="shared" si="9"/>
        <v>0</v>
      </c>
      <c r="DJ21">
        <f t="shared" si="10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ROW(Source!A260)</f>
        <v>260</v>
      </c>
      <c r="B22">
        <v>290813959</v>
      </c>
      <c r="C22">
        <v>290815131</v>
      </c>
      <c r="D22">
        <v>17946128</v>
      </c>
      <c r="E22">
        <v>1</v>
      </c>
      <c r="F22">
        <v>1</v>
      </c>
      <c r="G22">
        <v>1</v>
      </c>
      <c r="H22">
        <v>1</v>
      </c>
      <c r="I22" t="s">
        <v>354</v>
      </c>
      <c r="J22" t="s">
        <v>3</v>
      </c>
      <c r="K22" t="s">
        <v>355</v>
      </c>
      <c r="L22">
        <v>1369</v>
      </c>
      <c r="N22">
        <v>1013</v>
      </c>
      <c r="O22" t="s">
        <v>350</v>
      </c>
      <c r="P22" t="s">
        <v>350</v>
      </c>
      <c r="Q22">
        <v>1</v>
      </c>
      <c r="W22">
        <v>0</v>
      </c>
      <c r="X22">
        <v>1972426201</v>
      </c>
      <c r="Y22">
        <f t="shared" si="0"/>
        <v>0.9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2.56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0.9</v>
      </c>
      <c r="AU22" t="s">
        <v>3</v>
      </c>
      <c r="AV22">
        <v>1</v>
      </c>
      <c r="AW22">
        <v>2</v>
      </c>
      <c r="AX22">
        <v>290815133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ROUND(AT22*Source!I260*AH22*AL22,2)</f>
        <v>0</v>
      </c>
      <c r="CV22">
        <f>ROUND(Y22*Source!I260,9)</f>
        <v>0.9</v>
      </c>
      <c r="CW22">
        <v>0</v>
      </c>
      <c r="CX22">
        <f>ROUND(Y22*Source!I260,9)</f>
        <v>0.9</v>
      </c>
      <c r="CY22">
        <f t="shared" si="1"/>
        <v>0</v>
      </c>
      <c r="CZ22">
        <f t="shared" si="2"/>
        <v>0</v>
      </c>
      <c r="DA22">
        <f t="shared" si="3"/>
        <v>2.56</v>
      </c>
      <c r="DB22">
        <f t="shared" si="4"/>
        <v>0</v>
      </c>
      <c r="DC22">
        <f t="shared" si="5"/>
        <v>0</v>
      </c>
      <c r="DD22" t="s">
        <v>3</v>
      </c>
      <c r="DE22" t="s">
        <v>3</v>
      </c>
      <c r="DF22">
        <f t="shared" si="6"/>
        <v>0</v>
      </c>
      <c r="DG22">
        <f t="shared" si="7"/>
        <v>0</v>
      </c>
      <c r="DH22">
        <f t="shared" si="8"/>
        <v>0</v>
      </c>
      <c r="DI22">
        <f t="shared" si="9"/>
        <v>0</v>
      </c>
      <c r="DJ22">
        <f t="shared" si="10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ROW(Source!A296)</f>
        <v>296</v>
      </c>
      <c r="B23">
        <v>290813959</v>
      </c>
      <c r="C23">
        <v>290815134</v>
      </c>
      <c r="D23">
        <v>102321301</v>
      </c>
      <c r="E23">
        <v>1</v>
      </c>
      <c r="F23">
        <v>1</v>
      </c>
      <c r="G23">
        <v>1</v>
      </c>
      <c r="H23">
        <v>1</v>
      </c>
      <c r="I23" t="s">
        <v>356</v>
      </c>
      <c r="J23" t="s">
        <v>3</v>
      </c>
      <c r="K23" t="s">
        <v>357</v>
      </c>
      <c r="L23">
        <v>1369</v>
      </c>
      <c r="N23">
        <v>1013</v>
      </c>
      <c r="O23" t="s">
        <v>350</v>
      </c>
      <c r="P23" t="s">
        <v>350</v>
      </c>
      <c r="Q23">
        <v>1</v>
      </c>
      <c r="W23">
        <v>0</v>
      </c>
      <c r="X23">
        <v>-978371329</v>
      </c>
      <c r="Y23">
        <f t="shared" si="0"/>
        <v>0.7</v>
      </c>
      <c r="AA23">
        <v>0</v>
      </c>
      <c r="AB23">
        <v>0</v>
      </c>
      <c r="AC23">
        <v>0</v>
      </c>
      <c r="AD23">
        <v>346.62</v>
      </c>
      <c r="AE23">
        <v>0</v>
      </c>
      <c r="AF23">
        <v>0</v>
      </c>
      <c r="AG23">
        <v>0</v>
      </c>
      <c r="AH23">
        <v>135.4</v>
      </c>
      <c r="AI23">
        <v>1</v>
      </c>
      <c r="AJ23">
        <v>1</v>
      </c>
      <c r="AK23">
        <v>1</v>
      </c>
      <c r="AL23">
        <v>2.56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0.7</v>
      </c>
      <c r="AU23" t="s">
        <v>3</v>
      </c>
      <c r="AV23">
        <v>1</v>
      </c>
      <c r="AW23">
        <v>2</v>
      </c>
      <c r="AX23">
        <v>290815136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ROUND(AT23*Source!I296*AH23*AL23,2)</f>
        <v>242.64</v>
      </c>
      <c r="CV23">
        <f>ROUND(Y23*Source!I296,9)</f>
        <v>0.7</v>
      </c>
      <c r="CW23">
        <v>0</v>
      </c>
      <c r="CX23">
        <f>ROUND(Y23*Source!I296,9)</f>
        <v>0.7</v>
      </c>
      <c r="CY23">
        <f t="shared" si="1"/>
        <v>346.62</v>
      </c>
      <c r="CZ23">
        <f t="shared" si="2"/>
        <v>135.4</v>
      </c>
      <c r="DA23">
        <f t="shared" si="3"/>
        <v>2.56</v>
      </c>
      <c r="DB23">
        <f t="shared" si="4"/>
        <v>94.78</v>
      </c>
      <c r="DC23">
        <f t="shared" si="5"/>
        <v>0</v>
      </c>
      <c r="DD23" t="s">
        <v>3</v>
      </c>
      <c r="DE23" t="s">
        <v>3</v>
      </c>
      <c r="DF23">
        <f t="shared" si="6"/>
        <v>0</v>
      </c>
      <c r="DG23">
        <f t="shared" si="7"/>
        <v>0</v>
      </c>
      <c r="DH23">
        <f t="shared" si="8"/>
        <v>0</v>
      </c>
      <c r="DI23">
        <f t="shared" si="9"/>
        <v>242.63</v>
      </c>
      <c r="DJ23">
        <f t="shared" si="10"/>
        <v>242.63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ROW(Source!A332)</f>
        <v>332</v>
      </c>
      <c r="B24">
        <v>290813959</v>
      </c>
      <c r="C24">
        <v>290815137</v>
      </c>
      <c r="D24">
        <v>102321284</v>
      </c>
      <c r="E24">
        <v>1</v>
      </c>
      <c r="F24">
        <v>1</v>
      </c>
      <c r="G24">
        <v>1</v>
      </c>
      <c r="H24">
        <v>1</v>
      </c>
      <c r="I24" t="s">
        <v>358</v>
      </c>
      <c r="J24" t="s">
        <v>3</v>
      </c>
      <c r="K24" t="s">
        <v>359</v>
      </c>
      <c r="L24">
        <v>1369</v>
      </c>
      <c r="N24">
        <v>1013</v>
      </c>
      <c r="O24" t="s">
        <v>350</v>
      </c>
      <c r="P24" t="s">
        <v>350</v>
      </c>
      <c r="Q24">
        <v>1</v>
      </c>
      <c r="W24">
        <v>0</v>
      </c>
      <c r="X24">
        <v>-1935569343</v>
      </c>
      <c r="Y24">
        <f t="shared" si="0"/>
        <v>0.32</v>
      </c>
      <c r="AA24">
        <v>0</v>
      </c>
      <c r="AB24">
        <v>0</v>
      </c>
      <c r="AC24">
        <v>0</v>
      </c>
      <c r="AD24">
        <v>368.38</v>
      </c>
      <c r="AE24">
        <v>0</v>
      </c>
      <c r="AF24">
        <v>0</v>
      </c>
      <c r="AG24">
        <v>0</v>
      </c>
      <c r="AH24">
        <v>143.9</v>
      </c>
      <c r="AI24">
        <v>1</v>
      </c>
      <c r="AJ24">
        <v>1</v>
      </c>
      <c r="AK24">
        <v>1</v>
      </c>
      <c r="AL24">
        <v>2.56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0.32</v>
      </c>
      <c r="AU24" t="s">
        <v>3</v>
      </c>
      <c r="AV24">
        <v>1</v>
      </c>
      <c r="AW24">
        <v>2</v>
      </c>
      <c r="AX24">
        <v>290815139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ROUND(AT24*Source!I332*AH24*AL24,2)</f>
        <v>117.88</v>
      </c>
      <c r="CV24">
        <f>ROUND(Y24*Source!I332,9)</f>
        <v>0.32</v>
      </c>
      <c r="CW24">
        <v>0</v>
      </c>
      <c r="CX24">
        <f>ROUND(Y24*Source!I332,9)</f>
        <v>0.32</v>
      </c>
      <c r="CY24">
        <f t="shared" si="1"/>
        <v>368.38</v>
      </c>
      <c r="CZ24">
        <f t="shared" si="2"/>
        <v>143.9</v>
      </c>
      <c r="DA24">
        <f t="shared" si="3"/>
        <v>2.56</v>
      </c>
      <c r="DB24">
        <f t="shared" si="4"/>
        <v>46.05</v>
      </c>
      <c r="DC24">
        <f t="shared" si="5"/>
        <v>0</v>
      </c>
      <c r="DD24" t="s">
        <v>3</v>
      </c>
      <c r="DE24" t="s">
        <v>3</v>
      </c>
      <c r="DF24">
        <f t="shared" si="6"/>
        <v>0</v>
      </c>
      <c r="DG24">
        <f t="shared" si="7"/>
        <v>0</v>
      </c>
      <c r="DH24">
        <f t="shared" si="8"/>
        <v>0</v>
      </c>
      <c r="DI24">
        <f t="shared" si="9"/>
        <v>117.88</v>
      </c>
      <c r="DJ24">
        <f t="shared" si="10"/>
        <v>117.88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ROW(Source!A368)</f>
        <v>368</v>
      </c>
      <c r="B25">
        <v>290813959</v>
      </c>
      <c r="C25">
        <v>290815140</v>
      </c>
      <c r="D25">
        <v>102321373</v>
      </c>
      <c r="E25">
        <v>1</v>
      </c>
      <c r="F25">
        <v>1</v>
      </c>
      <c r="G25">
        <v>1</v>
      </c>
      <c r="H25">
        <v>1</v>
      </c>
      <c r="I25" t="s">
        <v>360</v>
      </c>
      <c r="J25" t="s">
        <v>3</v>
      </c>
      <c r="K25" t="s">
        <v>361</v>
      </c>
      <c r="L25">
        <v>1369</v>
      </c>
      <c r="N25">
        <v>1013</v>
      </c>
      <c r="O25" t="s">
        <v>350</v>
      </c>
      <c r="P25" t="s">
        <v>350</v>
      </c>
      <c r="Q25">
        <v>1</v>
      </c>
      <c r="W25">
        <v>0</v>
      </c>
      <c r="X25">
        <v>-2127960590</v>
      </c>
      <c r="Y25">
        <f t="shared" si="0"/>
        <v>1</v>
      </c>
      <c r="AA25">
        <v>0</v>
      </c>
      <c r="AB25">
        <v>0</v>
      </c>
      <c r="AC25">
        <v>0</v>
      </c>
      <c r="AD25">
        <v>447.74</v>
      </c>
      <c r="AE25">
        <v>0</v>
      </c>
      <c r="AF25">
        <v>0</v>
      </c>
      <c r="AG25">
        <v>0</v>
      </c>
      <c r="AH25">
        <v>174.9</v>
      </c>
      <c r="AI25">
        <v>1</v>
      </c>
      <c r="AJ25">
        <v>1</v>
      </c>
      <c r="AK25">
        <v>1</v>
      </c>
      <c r="AL25">
        <v>2.56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</v>
      </c>
      <c r="AU25" t="s">
        <v>3</v>
      </c>
      <c r="AV25">
        <v>1</v>
      </c>
      <c r="AW25">
        <v>2</v>
      </c>
      <c r="AX25">
        <v>290815142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ROUND(AT25*Source!I368*AH25*AL25,2)</f>
        <v>447.74</v>
      </c>
      <c r="CV25">
        <f>ROUND(Y25*Source!I368,9)</f>
        <v>1</v>
      </c>
      <c r="CW25">
        <v>0</v>
      </c>
      <c r="CX25">
        <f>ROUND(Y25*Source!I368,9)</f>
        <v>1</v>
      </c>
      <c r="CY25">
        <f t="shared" si="1"/>
        <v>447.74</v>
      </c>
      <c r="CZ25">
        <f t="shared" si="2"/>
        <v>174.9</v>
      </c>
      <c r="DA25">
        <f t="shared" si="3"/>
        <v>2.56</v>
      </c>
      <c r="DB25">
        <f t="shared" si="4"/>
        <v>174.9</v>
      </c>
      <c r="DC25">
        <f t="shared" si="5"/>
        <v>0</v>
      </c>
      <c r="DD25" t="s">
        <v>3</v>
      </c>
      <c r="DE25" t="s">
        <v>3</v>
      </c>
      <c r="DF25">
        <f t="shared" si="6"/>
        <v>0</v>
      </c>
      <c r="DG25">
        <f t="shared" si="7"/>
        <v>0</v>
      </c>
      <c r="DH25">
        <f t="shared" si="8"/>
        <v>0</v>
      </c>
      <c r="DI25">
        <f t="shared" si="9"/>
        <v>447.74</v>
      </c>
      <c r="DJ25">
        <f t="shared" si="10"/>
        <v>447.74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ROW(Source!A404)</f>
        <v>404</v>
      </c>
      <c r="B26">
        <v>290813959</v>
      </c>
      <c r="C26">
        <v>290815143</v>
      </c>
      <c r="D26">
        <v>102321373</v>
      </c>
      <c r="E26">
        <v>1</v>
      </c>
      <c r="F26">
        <v>1</v>
      </c>
      <c r="G26">
        <v>1</v>
      </c>
      <c r="H26">
        <v>1</v>
      </c>
      <c r="I26" t="s">
        <v>360</v>
      </c>
      <c r="J26" t="s">
        <v>3</v>
      </c>
      <c r="K26" t="s">
        <v>361</v>
      </c>
      <c r="L26">
        <v>1369</v>
      </c>
      <c r="N26">
        <v>1013</v>
      </c>
      <c r="O26" t="s">
        <v>350</v>
      </c>
      <c r="P26" t="s">
        <v>350</v>
      </c>
      <c r="Q26">
        <v>1</v>
      </c>
      <c r="W26">
        <v>0</v>
      </c>
      <c r="X26">
        <v>-2127960590</v>
      </c>
      <c r="Y26">
        <f t="shared" si="0"/>
        <v>1</v>
      </c>
      <c r="AA26">
        <v>0</v>
      </c>
      <c r="AB26">
        <v>0</v>
      </c>
      <c r="AC26">
        <v>0</v>
      </c>
      <c r="AD26">
        <v>447.74</v>
      </c>
      <c r="AE26">
        <v>0</v>
      </c>
      <c r="AF26">
        <v>0</v>
      </c>
      <c r="AG26">
        <v>0</v>
      </c>
      <c r="AH26">
        <v>174.9</v>
      </c>
      <c r="AI26">
        <v>1</v>
      </c>
      <c r="AJ26">
        <v>1</v>
      </c>
      <c r="AK26">
        <v>1</v>
      </c>
      <c r="AL26">
        <v>2.56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</v>
      </c>
      <c r="AU26" t="s">
        <v>3</v>
      </c>
      <c r="AV26">
        <v>1</v>
      </c>
      <c r="AW26">
        <v>2</v>
      </c>
      <c r="AX26">
        <v>290815145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ROUND(AT26*Source!I404*AH26*AL26,2)</f>
        <v>447.74</v>
      </c>
      <c r="CV26">
        <f>ROUND(Y26*Source!I404,9)</f>
        <v>1</v>
      </c>
      <c r="CW26">
        <v>0</v>
      </c>
      <c r="CX26">
        <f>ROUND(Y26*Source!I404,9)</f>
        <v>1</v>
      </c>
      <c r="CY26">
        <f t="shared" si="1"/>
        <v>447.74</v>
      </c>
      <c r="CZ26">
        <f t="shared" si="2"/>
        <v>174.9</v>
      </c>
      <c r="DA26">
        <f t="shared" si="3"/>
        <v>2.56</v>
      </c>
      <c r="DB26">
        <f t="shared" si="4"/>
        <v>174.9</v>
      </c>
      <c r="DC26">
        <f t="shared" si="5"/>
        <v>0</v>
      </c>
      <c r="DD26" t="s">
        <v>3</v>
      </c>
      <c r="DE26" t="s">
        <v>3</v>
      </c>
      <c r="DF26">
        <f t="shared" si="6"/>
        <v>0</v>
      </c>
      <c r="DG26">
        <f t="shared" si="7"/>
        <v>0</v>
      </c>
      <c r="DH26">
        <f t="shared" si="8"/>
        <v>0</v>
      </c>
      <c r="DI26">
        <f t="shared" si="9"/>
        <v>447.74</v>
      </c>
      <c r="DJ26">
        <f t="shared" si="10"/>
        <v>447.74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ROW(Source!A440)</f>
        <v>440</v>
      </c>
      <c r="B27">
        <v>290813959</v>
      </c>
      <c r="C27">
        <v>290815146</v>
      </c>
      <c r="D27">
        <v>102321420</v>
      </c>
      <c r="E27">
        <v>1</v>
      </c>
      <c r="F27">
        <v>1</v>
      </c>
      <c r="G27">
        <v>1</v>
      </c>
      <c r="H27">
        <v>1</v>
      </c>
      <c r="I27" t="s">
        <v>362</v>
      </c>
      <c r="J27" t="s">
        <v>3</v>
      </c>
      <c r="K27" t="s">
        <v>363</v>
      </c>
      <c r="L27">
        <v>1369</v>
      </c>
      <c r="N27">
        <v>1013</v>
      </c>
      <c r="O27" t="s">
        <v>350</v>
      </c>
      <c r="P27" t="s">
        <v>350</v>
      </c>
      <c r="Q27">
        <v>1</v>
      </c>
      <c r="W27">
        <v>0</v>
      </c>
      <c r="X27">
        <v>69751052</v>
      </c>
      <c r="Y27">
        <f t="shared" si="0"/>
        <v>22.7</v>
      </c>
      <c r="AA27">
        <v>0</v>
      </c>
      <c r="AB27">
        <v>0</v>
      </c>
      <c r="AC27">
        <v>0</v>
      </c>
      <c r="AD27">
        <v>519.94000000000005</v>
      </c>
      <c r="AE27">
        <v>0</v>
      </c>
      <c r="AF27">
        <v>0</v>
      </c>
      <c r="AG27">
        <v>0</v>
      </c>
      <c r="AH27">
        <v>203.1</v>
      </c>
      <c r="AI27">
        <v>1</v>
      </c>
      <c r="AJ27">
        <v>1</v>
      </c>
      <c r="AK27">
        <v>1</v>
      </c>
      <c r="AL27">
        <v>2.56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22.7</v>
      </c>
      <c r="AU27" t="s">
        <v>3</v>
      </c>
      <c r="AV27">
        <v>1</v>
      </c>
      <c r="AW27">
        <v>2</v>
      </c>
      <c r="AX27">
        <v>290815148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ROUND(AT27*Source!I440*AH27*AL27,2)</f>
        <v>11802.55</v>
      </c>
      <c r="CV27">
        <f>ROUND(Y27*Source!I440,9)</f>
        <v>22.7</v>
      </c>
      <c r="CW27">
        <v>0</v>
      </c>
      <c r="CX27">
        <f>ROUND(Y27*Source!I440,9)</f>
        <v>22.7</v>
      </c>
      <c r="CY27">
        <f t="shared" si="1"/>
        <v>519.94000000000005</v>
      </c>
      <c r="CZ27">
        <f t="shared" si="2"/>
        <v>203.1</v>
      </c>
      <c r="DA27">
        <f t="shared" si="3"/>
        <v>2.56</v>
      </c>
      <c r="DB27">
        <f t="shared" si="4"/>
        <v>4610.37</v>
      </c>
      <c r="DC27">
        <f t="shared" si="5"/>
        <v>0</v>
      </c>
      <c r="DD27" t="s">
        <v>3</v>
      </c>
      <c r="DE27" t="s">
        <v>3</v>
      </c>
      <c r="DF27">
        <f t="shared" si="6"/>
        <v>0</v>
      </c>
      <c r="DG27">
        <f t="shared" si="7"/>
        <v>0</v>
      </c>
      <c r="DH27">
        <f t="shared" si="8"/>
        <v>0</v>
      </c>
      <c r="DI27">
        <f t="shared" si="9"/>
        <v>11802.64</v>
      </c>
      <c r="DJ27">
        <f t="shared" si="10"/>
        <v>11802.64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ROW(Source!A476)</f>
        <v>476</v>
      </c>
      <c r="B28">
        <v>290813959</v>
      </c>
      <c r="C28">
        <v>290815149</v>
      </c>
      <c r="D28">
        <v>2424236</v>
      </c>
      <c r="E28">
        <v>1</v>
      </c>
      <c r="F28">
        <v>1</v>
      </c>
      <c r="G28">
        <v>1</v>
      </c>
      <c r="H28">
        <v>1</v>
      </c>
      <c r="I28" t="s">
        <v>364</v>
      </c>
      <c r="J28" t="s">
        <v>3</v>
      </c>
      <c r="K28" t="s">
        <v>359</v>
      </c>
      <c r="L28">
        <v>1369</v>
      </c>
      <c r="N28">
        <v>1013</v>
      </c>
      <c r="O28" t="s">
        <v>350</v>
      </c>
      <c r="P28" t="s">
        <v>350</v>
      </c>
      <c r="Q28">
        <v>1</v>
      </c>
      <c r="W28">
        <v>0</v>
      </c>
      <c r="X28">
        <v>1402181989</v>
      </c>
      <c r="Y28">
        <f t="shared" si="0"/>
        <v>2.8</v>
      </c>
      <c r="AA28">
        <v>0</v>
      </c>
      <c r="AB28">
        <v>0</v>
      </c>
      <c r="AC28">
        <v>0</v>
      </c>
      <c r="AD28">
        <v>386.56</v>
      </c>
      <c r="AE28">
        <v>0</v>
      </c>
      <c r="AF28">
        <v>0</v>
      </c>
      <c r="AG28">
        <v>0</v>
      </c>
      <c r="AH28">
        <v>151</v>
      </c>
      <c r="AI28">
        <v>1</v>
      </c>
      <c r="AJ28">
        <v>1</v>
      </c>
      <c r="AK28">
        <v>1</v>
      </c>
      <c r="AL28">
        <v>2.56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2.8</v>
      </c>
      <c r="AU28" t="s">
        <v>3</v>
      </c>
      <c r="AV28">
        <v>1</v>
      </c>
      <c r="AW28">
        <v>2</v>
      </c>
      <c r="AX28">
        <v>290815151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ROUND(AT28*Source!I476*AH28*AL28,2)</f>
        <v>1082.3699999999999</v>
      </c>
      <c r="CV28">
        <f>ROUND(Y28*Source!I476,9)</f>
        <v>2.8</v>
      </c>
      <c r="CW28">
        <v>0</v>
      </c>
      <c r="CX28">
        <f>ROUND(Y28*Source!I476,9)</f>
        <v>2.8</v>
      </c>
      <c r="CY28">
        <f t="shared" si="1"/>
        <v>386.56</v>
      </c>
      <c r="CZ28">
        <f t="shared" si="2"/>
        <v>151</v>
      </c>
      <c r="DA28">
        <f t="shared" si="3"/>
        <v>2.56</v>
      </c>
      <c r="DB28">
        <f t="shared" si="4"/>
        <v>422.8</v>
      </c>
      <c r="DC28">
        <f t="shared" si="5"/>
        <v>0</v>
      </c>
      <c r="DD28" t="s">
        <v>3</v>
      </c>
      <c r="DE28" t="s">
        <v>3</v>
      </c>
      <c r="DF28">
        <f t="shared" si="6"/>
        <v>0</v>
      </c>
      <c r="DG28">
        <f t="shared" si="7"/>
        <v>0</v>
      </c>
      <c r="DH28">
        <f t="shared" si="8"/>
        <v>0</v>
      </c>
      <c r="DI28">
        <f t="shared" si="9"/>
        <v>1082.3699999999999</v>
      </c>
      <c r="DJ28">
        <f t="shared" si="10"/>
        <v>1082.3699999999999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ROW(Source!A512)</f>
        <v>512</v>
      </c>
      <c r="B29">
        <v>290813959</v>
      </c>
      <c r="C29">
        <v>290815152</v>
      </c>
      <c r="D29">
        <v>102323177</v>
      </c>
      <c r="E29">
        <v>1</v>
      </c>
      <c r="F29">
        <v>1</v>
      </c>
      <c r="G29">
        <v>1</v>
      </c>
      <c r="H29">
        <v>1</v>
      </c>
      <c r="I29" t="s">
        <v>365</v>
      </c>
      <c r="J29" t="s">
        <v>3</v>
      </c>
      <c r="K29" t="s">
        <v>366</v>
      </c>
      <c r="L29">
        <v>1369</v>
      </c>
      <c r="N29">
        <v>1013</v>
      </c>
      <c r="O29" t="s">
        <v>350</v>
      </c>
      <c r="P29" t="s">
        <v>350</v>
      </c>
      <c r="Q29">
        <v>1</v>
      </c>
      <c r="W29">
        <v>0</v>
      </c>
      <c r="X29">
        <v>-604479130</v>
      </c>
      <c r="Y29">
        <f t="shared" si="0"/>
        <v>0.76</v>
      </c>
      <c r="AA29">
        <v>0</v>
      </c>
      <c r="AB29">
        <v>0</v>
      </c>
      <c r="AC29">
        <v>0</v>
      </c>
      <c r="AD29">
        <v>469.5</v>
      </c>
      <c r="AE29">
        <v>0</v>
      </c>
      <c r="AF29">
        <v>0</v>
      </c>
      <c r="AG29">
        <v>0</v>
      </c>
      <c r="AH29">
        <v>183.4</v>
      </c>
      <c r="AI29">
        <v>1</v>
      </c>
      <c r="AJ29">
        <v>1</v>
      </c>
      <c r="AK29">
        <v>1</v>
      </c>
      <c r="AL29">
        <v>2.56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0.76</v>
      </c>
      <c r="AU29" t="s">
        <v>3</v>
      </c>
      <c r="AV29">
        <v>1</v>
      </c>
      <c r="AW29">
        <v>2</v>
      </c>
      <c r="AX29">
        <v>290815154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ROUND(AT29*Source!I512*AH29*AL29,2)</f>
        <v>356.82</v>
      </c>
      <c r="CV29">
        <f>ROUND(Y29*Source!I512,9)</f>
        <v>0.76</v>
      </c>
      <c r="CW29">
        <v>0</v>
      </c>
      <c r="CX29">
        <f>ROUND(Y29*Source!I512,9)</f>
        <v>0.76</v>
      </c>
      <c r="CY29">
        <f t="shared" si="1"/>
        <v>469.5</v>
      </c>
      <c r="CZ29">
        <f t="shared" si="2"/>
        <v>183.4</v>
      </c>
      <c r="DA29">
        <f t="shared" si="3"/>
        <v>2.56</v>
      </c>
      <c r="DB29">
        <f t="shared" si="4"/>
        <v>139.38</v>
      </c>
      <c r="DC29">
        <f t="shared" si="5"/>
        <v>0</v>
      </c>
      <c r="DD29" t="s">
        <v>3</v>
      </c>
      <c r="DE29" t="s">
        <v>3</v>
      </c>
      <c r="DF29">
        <f t="shared" si="6"/>
        <v>0</v>
      </c>
      <c r="DG29">
        <f t="shared" si="7"/>
        <v>0</v>
      </c>
      <c r="DH29">
        <f t="shared" si="8"/>
        <v>0</v>
      </c>
      <c r="DI29">
        <f t="shared" si="9"/>
        <v>356.82</v>
      </c>
      <c r="DJ29">
        <f t="shared" si="10"/>
        <v>356.82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ROW(Source!A548)</f>
        <v>548</v>
      </c>
      <c r="B30">
        <v>290813959</v>
      </c>
      <c r="C30">
        <v>290815155</v>
      </c>
      <c r="D30">
        <v>102322000</v>
      </c>
      <c r="E30">
        <v>1</v>
      </c>
      <c r="F30">
        <v>1</v>
      </c>
      <c r="G30">
        <v>1</v>
      </c>
      <c r="H30">
        <v>1</v>
      </c>
      <c r="I30" t="s">
        <v>367</v>
      </c>
      <c r="J30" t="s">
        <v>3</v>
      </c>
      <c r="K30" t="s">
        <v>368</v>
      </c>
      <c r="L30">
        <v>1369</v>
      </c>
      <c r="N30">
        <v>1013</v>
      </c>
      <c r="O30" t="s">
        <v>350</v>
      </c>
      <c r="P30" t="s">
        <v>350</v>
      </c>
      <c r="Q30">
        <v>1</v>
      </c>
      <c r="W30">
        <v>0</v>
      </c>
      <c r="X30">
        <v>598312432</v>
      </c>
      <c r="Y30">
        <f t="shared" si="0"/>
        <v>0.27</v>
      </c>
      <c r="AA30">
        <v>0</v>
      </c>
      <c r="AB30">
        <v>0</v>
      </c>
      <c r="AC30">
        <v>0</v>
      </c>
      <c r="AD30">
        <v>454.91</v>
      </c>
      <c r="AE30">
        <v>0</v>
      </c>
      <c r="AF30">
        <v>0</v>
      </c>
      <c r="AG30">
        <v>0</v>
      </c>
      <c r="AH30">
        <v>177.7</v>
      </c>
      <c r="AI30">
        <v>1</v>
      </c>
      <c r="AJ30">
        <v>1</v>
      </c>
      <c r="AK30">
        <v>1</v>
      </c>
      <c r="AL30">
        <v>2.56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0.27</v>
      </c>
      <c r="AU30" t="s">
        <v>3</v>
      </c>
      <c r="AV30">
        <v>1</v>
      </c>
      <c r="AW30">
        <v>2</v>
      </c>
      <c r="AX30">
        <v>290815157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ROUND(AT30*Source!I548*AH30*AL30,2)</f>
        <v>122.83</v>
      </c>
      <c r="CV30">
        <f>ROUND(Y30*Source!I548,9)</f>
        <v>0.27</v>
      </c>
      <c r="CW30">
        <v>0</v>
      </c>
      <c r="CX30">
        <f>ROUND(Y30*Source!I548,9)</f>
        <v>0.27</v>
      </c>
      <c r="CY30">
        <f t="shared" si="1"/>
        <v>454.91</v>
      </c>
      <c r="CZ30">
        <f t="shared" si="2"/>
        <v>177.7</v>
      </c>
      <c r="DA30">
        <f t="shared" si="3"/>
        <v>2.56</v>
      </c>
      <c r="DB30">
        <f t="shared" si="4"/>
        <v>47.98</v>
      </c>
      <c r="DC30">
        <f t="shared" si="5"/>
        <v>0</v>
      </c>
      <c r="DD30" t="s">
        <v>3</v>
      </c>
      <c r="DE30" t="s">
        <v>3</v>
      </c>
      <c r="DF30">
        <f t="shared" si="6"/>
        <v>0</v>
      </c>
      <c r="DG30">
        <f t="shared" si="7"/>
        <v>0</v>
      </c>
      <c r="DH30">
        <f t="shared" si="8"/>
        <v>0</v>
      </c>
      <c r="DI30">
        <f t="shared" si="9"/>
        <v>122.83</v>
      </c>
      <c r="DJ30">
        <f t="shared" si="10"/>
        <v>122.83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ROW(Source!A584)</f>
        <v>584</v>
      </c>
      <c r="B31">
        <v>290813959</v>
      </c>
      <c r="C31">
        <v>290815158</v>
      </c>
      <c r="D31">
        <v>102321289</v>
      </c>
      <c r="E31">
        <v>1</v>
      </c>
      <c r="F31">
        <v>1</v>
      </c>
      <c r="G31">
        <v>1</v>
      </c>
      <c r="H31">
        <v>1</v>
      </c>
      <c r="I31" t="s">
        <v>369</v>
      </c>
      <c r="J31" t="s">
        <v>3</v>
      </c>
      <c r="K31" t="s">
        <v>370</v>
      </c>
      <c r="L31">
        <v>1369</v>
      </c>
      <c r="N31">
        <v>1013</v>
      </c>
      <c r="O31" t="s">
        <v>350</v>
      </c>
      <c r="P31" t="s">
        <v>350</v>
      </c>
      <c r="Q31">
        <v>1</v>
      </c>
      <c r="W31">
        <v>0</v>
      </c>
      <c r="X31">
        <v>-1538844097</v>
      </c>
      <c r="Y31">
        <f t="shared" si="0"/>
        <v>9.1999999999999993</v>
      </c>
      <c r="AA31">
        <v>0</v>
      </c>
      <c r="AB31">
        <v>0</v>
      </c>
      <c r="AC31">
        <v>0</v>
      </c>
      <c r="AD31">
        <v>390.14</v>
      </c>
      <c r="AE31">
        <v>0</v>
      </c>
      <c r="AF31">
        <v>0</v>
      </c>
      <c r="AG31">
        <v>0</v>
      </c>
      <c r="AH31">
        <v>152.4</v>
      </c>
      <c r="AI31">
        <v>1</v>
      </c>
      <c r="AJ31">
        <v>1</v>
      </c>
      <c r="AK31">
        <v>1</v>
      </c>
      <c r="AL31">
        <v>2.56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9.1999999999999993</v>
      </c>
      <c r="AU31" t="s">
        <v>3</v>
      </c>
      <c r="AV31">
        <v>1</v>
      </c>
      <c r="AW31">
        <v>2</v>
      </c>
      <c r="AX31">
        <v>290815160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ROUND(AT31*Source!I584*AH31*AL31,2)</f>
        <v>3589.32</v>
      </c>
      <c r="CV31">
        <f>ROUND(Y31*Source!I584,9)</f>
        <v>9.1999999999999993</v>
      </c>
      <c r="CW31">
        <v>0</v>
      </c>
      <c r="CX31">
        <f>ROUND(Y31*Source!I584,9)</f>
        <v>9.1999999999999993</v>
      </c>
      <c r="CY31">
        <f t="shared" si="1"/>
        <v>390.14</v>
      </c>
      <c r="CZ31">
        <f t="shared" si="2"/>
        <v>152.4</v>
      </c>
      <c r="DA31">
        <f t="shared" si="3"/>
        <v>2.56</v>
      </c>
      <c r="DB31">
        <f t="shared" si="4"/>
        <v>1402.08</v>
      </c>
      <c r="DC31">
        <f t="shared" si="5"/>
        <v>0</v>
      </c>
      <c r="DD31" t="s">
        <v>3</v>
      </c>
      <c r="DE31" t="s">
        <v>3</v>
      </c>
      <c r="DF31">
        <f t="shared" si="6"/>
        <v>0</v>
      </c>
      <c r="DG31">
        <f t="shared" si="7"/>
        <v>0</v>
      </c>
      <c r="DH31">
        <f t="shared" si="8"/>
        <v>0</v>
      </c>
      <c r="DI31">
        <f t="shared" si="9"/>
        <v>3589.29</v>
      </c>
      <c r="DJ31">
        <f t="shared" si="10"/>
        <v>3589.29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ROW(Source!A620)</f>
        <v>620</v>
      </c>
      <c r="B32">
        <v>290813959</v>
      </c>
      <c r="C32">
        <v>290815161</v>
      </c>
      <c r="D32">
        <v>2424290</v>
      </c>
      <c r="E32">
        <v>1</v>
      </c>
      <c r="F32">
        <v>1</v>
      </c>
      <c r="G32">
        <v>1</v>
      </c>
      <c r="H32">
        <v>1</v>
      </c>
      <c r="I32" t="s">
        <v>371</v>
      </c>
      <c r="J32" t="s">
        <v>3</v>
      </c>
      <c r="K32" t="s">
        <v>370</v>
      </c>
      <c r="L32">
        <v>1369</v>
      </c>
      <c r="N32">
        <v>1013</v>
      </c>
      <c r="O32" t="s">
        <v>350</v>
      </c>
      <c r="P32" t="s">
        <v>350</v>
      </c>
      <c r="Q32">
        <v>1</v>
      </c>
      <c r="W32">
        <v>0</v>
      </c>
      <c r="X32">
        <v>-711940737</v>
      </c>
      <c r="Y32">
        <f t="shared" si="0"/>
        <v>3</v>
      </c>
      <c r="AA32">
        <v>0</v>
      </c>
      <c r="AB32">
        <v>0</v>
      </c>
      <c r="AC32">
        <v>0</v>
      </c>
      <c r="AD32">
        <v>401.95</v>
      </c>
      <c r="AE32">
        <v>0</v>
      </c>
      <c r="AF32">
        <v>0</v>
      </c>
      <c r="AG32">
        <v>0</v>
      </c>
      <c r="AH32">
        <v>157.01</v>
      </c>
      <c r="AI32">
        <v>1</v>
      </c>
      <c r="AJ32">
        <v>1</v>
      </c>
      <c r="AK32">
        <v>1</v>
      </c>
      <c r="AL32">
        <v>2.56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</v>
      </c>
      <c r="AU32" t="s">
        <v>3</v>
      </c>
      <c r="AV32">
        <v>1</v>
      </c>
      <c r="AW32">
        <v>2</v>
      </c>
      <c r="AX32">
        <v>290815163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ROUND(AT32*Source!I620*AH32*AL32,2)</f>
        <v>1205.8399999999999</v>
      </c>
      <c r="CV32">
        <f>ROUND(Y32*Source!I620,9)</f>
        <v>3</v>
      </c>
      <c r="CW32">
        <v>0</v>
      </c>
      <c r="CX32">
        <f>ROUND(Y32*Source!I620,9)</f>
        <v>3</v>
      </c>
      <c r="CY32">
        <f t="shared" si="1"/>
        <v>401.95</v>
      </c>
      <c r="CZ32">
        <f t="shared" si="2"/>
        <v>157.01</v>
      </c>
      <c r="DA32">
        <f t="shared" si="3"/>
        <v>2.56</v>
      </c>
      <c r="DB32">
        <f t="shared" si="4"/>
        <v>471.03</v>
      </c>
      <c r="DC32">
        <f t="shared" si="5"/>
        <v>0</v>
      </c>
      <c r="DD32" t="s">
        <v>3</v>
      </c>
      <c r="DE32" t="s">
        <v>3</v>
      </c>
      <c r="DF32">
        <f t="shared" si="6"/>
        <v>0</v>
      </c>
      <c r="DG32">
        <f t="shared" si="7"/>
        <v>0</v>
      </c>
      <c r="DH32">
        <f t="shared" si="8"/>
        <v>0</v>
      </c>
      <c r="DI32">
        <f t="shared" si="9"/>
        <v>1205.8499999999999</v>
      </c>
      <c r="DJ32">
        <f t="shared" si="10"/>
        <v>1205.8499999999999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ROW(Source!A621)</f>
        <v>621</v>
      </c>
      <c r="B33">
        <v>290813959</v>
      </c>
      <c r="C33">
        <v>290815164</v>
      </c>
      <c r="D33">
        <v>2424290</v>
      </c>
      <c r="E33">
        <v>1</v>
      </c>
      <c r="F33">
        <v>1</v>
      </c>
      <c r="G33">
        <v>1</v>
      </c>
      <c r="H33">
        <v>1</v>
      </c>
      <c r="I33" t="s">
        <v>371</v>
      </c>
      <c r="J33" t="s">
        <v>3</v>
      </c>
      <c r="K33" t="s">
        <v>370</v>
      </c>
      <c r="L33">
        <v>1369</v>
      </c>
      <c r="N33">
        <v>1013</v>
      </c>
      <c r="O33" t="s">
        <v>350</v>
      </c>
      <c r="P33" t="s">
        <v>350</v>
      </c>
      <c r="Q33">
        <v>1</v>
      </c>
      <c r="W33">
        <v>0</v>
      </c>
      <c r="X33">
        <v>-711940737</v>
      </c>
      <c r="Y33">
        <f t="shared" si="0"/>
        <v>8</v>
      </c>
      <c r="AA33">
        <v>0</v>
      </c>
      <c r="AB33">
        <v>0</v>
      </c>
      <c r="AC33">
        <v>0</v>
      </c>
      <c r="AD33">
        <v>401.95</v>
      </c>
      <c r="AE33">
        <v>0</v>
      </c>
      <c r="AF33">
        <v>0</v>
      </c>
      <c r="AG33">
        <v>0</v>
      </c>
      <c r="AH33">
        <v>157.01</v>
      </c>
      <c r="AI33">
        <v>1</v>
      </c>
      <c r="AJ33">
        <v>1</v>
      </c>
      <c r="AK33">
        <v>1</v>
      </c>
      <c r="AL33">
        <v>2.56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</v>
      </c>
      <c r="AU33" t="s">
        <v>3</v>
      </c>
      <c r="AV33">
        <v>1</v>
      </c>
      <c r="AW33">
        <v>2</v>
      </c>
      <c r="AX33">
        <v>290815166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ROUND(AT33*Source!I621*AH33*AL33,2)</f>
        <v>3215.56</v>
      </c>
      <c r="CV33">
        <f>ROUND(Y33*Source!I621,9)</f>
        <v>8</v>
      </c>
      <c r="CW33">
        <v>0</v>
      </c>
      <c r="CX33">
        <f>ROUND(Y33*Source!I621,9)</f>
        <v>8</v>
      </c>
      <c r="CY33">
        <f t="shared" si="1"/>
        <v>401.95</v>
      </c>
      <c r="CZ33">
        <f t="shared" si="2"/>
        <v>157.01</v>
      </c>
      <c r="DA33">
        <f t="shared" si="3"/>
        <v>2.56</v>
      </c>
      <c r="DB33">
        <f t="shared" si="4"/>
        <v>1256.08</v>
      </c>
      <c r="DC33">
        <f t="shared" si="5"/>
        <v>0</v>
      </c>
      <c r="DD33" t="s">
        <v>3</v>
      </c>
      <c r="DE33" t="s">
        <v>3</v>
      </c>
      <c r="DF33">
        <f t="shared" si="6"/>
        <v>0</v>
      </c>
      <c r="DG33">
        <f t="shared" si="7"/>
        <v>0</v>
      </c>
      <c r="DH33">
        <f t="shared" si="8"/>
        <v>0</v>
      </c>
      <c r="DI33">
        <f t="shared" si="9"/>
        <v>3215.6</v>
      </c>
      <c r="DJ33">
        <f t="shared" si="10"/>
        <v>3215.6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ROW(Source!A622)</f>
        <v>622</v>
      </c>
      <c r="B34">
        <v>290813959</v>
      </c>
      <c r="C34">
        <v>290815167</v>
      </c>
      <c r="D34">
        <v>2424290</v>
      </c>
      <c r="E34">
        <v>1</v>
      </c>
      <c r="F34">
        <v>1</v>
      </c>
      <c r="G34">
        <v>1</v>
      </c>
      <c r="H34">
        <v>1</v>
      </c>
      <c r="I34" t="s">
        <v>371</v>
      </c>
      <c r="J34" t="s">
        <v>3</v>
      </c>
      <c r="K34" t="s">
        <v>370</v>
      </c>
      <c r="L34">
        <v>1369</v>
      </c>
      <c r="N34">
        <v>1013</v>
      </c>
      <c r="O34" t="s">
        <v>350</v>
      </c>
      <c r="P34" t="s">
        <v>350</v>
      </c>
      <c r="Q34">
        <v>1</v>
      </c>
      <c r="W34">
        <v>0</v>
      </c>
      <c r="X34">
        <v>-711940737</v>
      </c>
      <c r="Y34">
        <f t="shared" si="0"/>
        <v>4</v>
      </c>
      <c r="AA34">
        <v>0</v>
      </c>
      <c r="AB34">
        <v>0</v>
      </c>
      <c r="AC34">
        <v>0</v>
      </c>
      <c r="AD34">
        <v>401.95</v>
      </c>
      <c r="AE34">
        <v>0</v>
      </c>
      <c r="AF34">
        <v>0</v>
      </c>
      <c r="AG34">
        <v>0</v>
      </c>
      <c r="AH34">
        <v>157.01</v>
      </c>
      <c r="AI34">
        <v>1</v>
      </c>
      <c r="AJ34">
        <v>1</v>
      </c>
      <c r="AK34">
        <v>1</v>
      </c>
      <c r="AL34">
        <v>2.56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4</v>
      </c>
      <c r="AU34" t="s">
        <v>3</v>
      </c>
      <c r="AV34">
        <v>1</v>
      </c>
      <c r="AW34">
        <v>2</v>
      </c>
      <c r="AX34">
        <v>290815169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ROUND(AT34*Source!I622*AH34*AL34,2)</f>
        <v>1607.78</v>
      </c>
      <c r="CV34">
        <f>ROUND(Y34*Source!I622,9)</f>
        <v>4</v>
      </c>
      <c r="CW34">
        <v>0</v>
      </c>
      <c r="CX34">
        <f>ROUND(Y34*Source!I622,9)</f>
        <v>4</v>
      </c>
      <c r="CY34">
        <f t="shared" si="1"/>
        <v>401.95</v>
      </c>
      <c r="CZ34">
        <f t="shared" si="2"/>
        <v>157.01</v>
      </c>
      <c r="DA34">
        <f t="shared" si="3"/>
        <v>2.56</v>
      </c>
      <c r="DB34">
        <f t="shared" si="4"/>
        <v>628.04</v>
      </c>
      <c r="DC34">
        <f t="shared" si="5"/>
        <v>0</v>
      </c>
      <c r="DD34" t="s">
        <v>3</v>
      </c>
      <c r="DE34" t="s">
        <v>3</v>
      </c>
      <c r="DF34">
        <f t="shared" si="6"/>
        <v>0</v>
      </c>
      <c r="DG34">
        <f t="shared" si="7"/>
        <v>0</v>
      </c>
      <c r="DH34">
        <f t="shared" si="8"/>
        <v>0</v>
      </c>
      <c r="DI34">
        <f t="shared" si="9"/>
        <v>1607.8</v>
      </c>
      <c r="DJ34">
        <f t="shared" si="10"/>
        <v>1607.8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ROW(Source!A623)</f>
        <v>623</v>
      </c>
      <c r="B35">
        <v>290813959</v>
      </c>
      <c r="C35">
        <v>290815170</v>
      </c>
      <c r="D35">
        <v>2424290</v>
      </c>
      <c r="E35">
        <v>1</v>
      </c>
      <c r="F35">
        <v>1</v>
      </c>
      <c r="G35">
        <v>1</v>
      </c>
      <c r="H35">
        <v>1</v>
      </c>
      <c r="I35" t="s">
        <v>371</v>
      </c>
      <c r="J35" t="s">
        <v>3</v>
      </c>
      <c r="K35" t="s">
        <v>370</v>
      </c>
      <c r="L35">
        <v>1369</v>
      </c>
      <c r="N35">
        <v>1013</v>
      </c>
      <c r="O35" t="s">
        <v>350</v>
      </c>
      <c r="P35" t="s">
        <v>350</v>
      </c>
      <c r="Q35">
        <v>1</v>
      </c>
      <c r="W35">
        <v>0</v>
      </c>
      <c r="X35">
        <v>-711940737</v>
      </c>
      <c r="Y35">
        <f t="shared" si="0"/>
        <v>7</v>
      </c>
      <c r="AA35">
        <v>0</v>
      </c>
      <c r="AB35">
        <v>0</v>
      </c>
      <c r="AC35">
        <v>0</v>
      </c>
      <c r="AD35">
        <v>401.95</v>
      </c>
      <c r="AE35">
        <v>0</v>
      </c>
      <c r="AF35">
        <v>0</v>
      </c>
      <c r="AG35">
        <v>0</v>
      </c>
      <c r="AH35">
        <v>157.01</v>
      </c>
      <c r="AI35">
        <v>1</v>
      </c>
      <c r="AJ35">
        <v>1</v>
      </c>
      <c r="AK35">
        <v>1</v>
      </c>
      <c r="AL35">
        <v>2.56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7</v>
      </c>
      <c r="AU35" t="s">
        <v>3</v>
      </c>
      <c r="AV35">
        <v>1</v>
      </c>
      <c r="AW35">
        <v>2</v>
      </c>
      <c r="AX35">
        <v>290815172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ROUND(AT35*Source!I623*AH35*AL35,2)</f>
        <v>2813.62</v>
      </c>
      <c r="CV35">
        <f>ROUND(Y35*Source!I623,9)</f>
        <v>7</v>
      </c>
      <c r="CW35">
        <v>0</v>
      </c>
      <c r="CX35">
        <f>ROUND(Y35*Source!I623,9)</f>
        <v>7</v>
      </c>
      <c r="CY35">
        <f t="shared" si="1"/>
        <v>401.95</v>
      </c>
      <c r="CZ35">
        <f t="shared" si="2"/>
        <v>157.01</v>
      </c>
      <c r="DA35">
        <f t="shared" si="3"/>
        <v>2.56</v>
      </c>
      <c r="DB35">
        <f t="shared" si="4"/>
        <v>1099.07</v>
      </c>
      <c r="DC35">
        <f t="shared" si="5"/>
        <v>0</v>
      </c>
      <c r="DD35" t="s">
        <v>3</v>
      </c>
      <c r="DE35" t="s">
        <v>3</v>
      </c>
      <c r="DF35">
        <f t="shared" si="6"/>
        <v>0</v>
      </c>
      <c r="DG35">
        <f t="shared" si="7"/>
        <v>0</v>
      </c>
      <c r="DH35">
        <f t="shared" si="8"/>
        <v>0</v>
      </c>
      <c r="DI35">
        <f t="shared" si="9"/>
        <v>2813.65</v>
      </c>
      <c r="DJ35">
        <f t="shared" si="10"/>
        <v>2813.65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ROW(Source!A624)</f>
        <v>624</v>
      </c>
      <c r="B36">
        <v>290813959</v>
      </c>
      <c r="C36">
        <v>290815173</v>
      </c>
      <c r="D36">
        <v>2424290</v>
      </c>
      <c r="E36">
        <v>1</v>
      </c>
      <c r="F36">
        <v>1</v>
      </c>
      <c r="G36">
        <v>1</v>
      </c>
      <c r="H36">
        <v>1</v>
      </c>
      <c r="I36" t="s">
        <v>371</v>
      </c>
      <c r="J36" t="s">
        <v>3</v>
      </c>
      <c r="K36" t="s">
        <v>370</v>
      </c>
      <c r="L36">
        <v>1369</v>
      </c>
      <c r="N36">
        <v>1013</v>
      </c>
      <c r="O36" t="s">
        <v>350</v>
      </c>
      <c r="P36" t="s">
        <v>350</v>
      </c>
      <c r="Q36">
        <v>1</v>
      </c>
      <c r="W36">
        <v>0</v>
      </c>
      <c r="X36">
        <v>-711940737</v>
      </c>
      <c r="Y36">
        <f t="shared" si="0"/>
        <v>8</v>
      </c>
      <c r="AA36">
        <v>0</v>
      </c>
      <c r="AB36">
        <v>0</v>
      </c>
      <c r="AC36">
        <v>0</v>
      </c>
      <c r="AD36">
        <v>401.95</v>
      </c>
      <c r="AE36">
        <v>0</v>
      </c>
      <c r="AF36">
        <v>0</v>
      </c>
      <c r="AG36">
        <v>0</v>
      </c>
      <c r="AH36">
        <v>157.01</v>
      </c>
      <c r="AI36">
        <v>1</v>
      </c>
      <c r="AJ36">
        <v>1</v>
      </c>
      <c r="AK36">
        <v>1</v>
      </c>
      <c r="AL36">
        <v>2.56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8</v>
      </c>
      <c r="AU36" t="s">
        <v>3</v>
      </c>
      <c r="AV36">
        <v>1</v>
      </c>
      <c r="AW36">
        <v>2</v>
      </c>
      <c r="AX36">
        <v>290815175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ROUND(AT36*Source!I624*AH36*AL36,2)</f>
        <v>3215.56</v>
      </c>
      <c r="CV36">
        <f>ROUND(Y36*Source!I624,9)</f>
        <v>8</v>
      </c>
      <c r="CW36">
        <v>0</v>
      </c>
      <c r="CX36">
        <f>ROUND(Y36*Source!I624,9)</f>
        <v>8</v>
      </c>
      <c r="CY36">
        <f t="shared" si="1"/>
        <v>401.95</v>
      </c>
      <c r="CZ36">
        <f t="shared" si="2"/>
        <v>157.01</v>
      </c>
      <c r="DA36">
        <f t="shared" si="3"/>
        <v>2.56</v>
      </c>
      <c r="DB36">
        <f t="shared" si="4"/>
        <v>1256.08</v>
      </c>
      <c r="DC36">
        <f t="shared" si="5"/>
        <v>0</v>
      </c>
      <c r="DD36" t="s">
        <v>3</v>
      </c>
      <c r="DE36" t="s">
        <v>3</v>
      </c>
      <c r="DF36">
        <f t="shared" si="6"/>
        <v>0</v>
      </c>
      <c r="DG36">
        <f t="shared" si="7"/>
        <v>0</v>
      </c>
      <c r="DH36">
        <f t="shared" si="8"/>
        <v>0</v>
      </c>
      <c r="DI36">
        <f t="shared" si="9"/>
        <v>3215.6</v>
      </c>
      <c r="DJ36">
        <f t="shared" si="10"/>
        <v>3215.6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ROW(Source!A625)</f>
        <v>625</v>
      </c>
      <c r="B37">
        <v>290813959</v>
      </c>
      <c r="C37">
        <v>290815176</v>
      </c>
      <c r="D37">
        <v>2424290</v>
      </c>
      <c r="E37">
        <v>1</v>
      </c>
      <c r="F37">
        <v>1</v>
      </c>
      <c r="G37">
        <v>1</v>
      </c>
      <c r="H37">
        <v>1</v>
      </c>
      <c r="I37" t="s">
        <v>371</v>
      </c>
      <c r="J37" t="s">
        <v>3</v>
      </c>
      <c r="K37" t="s">
        <v>370</v>
      </c>
      <c r="L37">
        <v>1369</v>
      </c>
      <c r="N37">
        <v>1013</v>
      </c>
      <c r="O37" t="s">
        <v>350</v>
      </c>
      <c r="P37" t="s">
        <v>350</v>
      </c>
      <c r="Q37">
        <v>1</v>
      </c>
      <c r="W37">
        <v>0</v>
      </c>
      <c r="X37">
        <v>-711940737</v>
      </c>
      <c r="Y37">
        <f t="shared" si="0"/>
        <v>8</v>
      </c>
      <c r="AA37">
        <v>0</v>
      </c>
      <c r="AB37">
        <v>0</v>
      </c>
      <c r="AC37">
        <v>0</v>
      </c>
      <c r="AD37">
        <v>401.95</v>
      </c>
      <c r="AE37">
        <v>0</v>
      </c>
      <c r="AF37">
        <v>0</v>
      </c>
      <c r="AG37">
        <v>0</v>
      </c>
      <c r="AH37">
        <v>157.01</v>
      </c>
      <c r="AI37">
        <v>1</v>
      </c>
      <c r="AJ37">
        <v>1</v>
      </c>
      <c r="AK37">
        <v>1</v>
      </c>
      <c r="AL37">
        <v>2.56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8</v>
      </c>
      <c r="AU37" t="s">
        <v>3</v>
      </c>
      <c r="AV37">
        <v>1</v>
      </c>
      <c r="AW37">
        <v>2</v>
      </c>
      <c r="AX37">
        <v>290815178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ROUND(AT37*Source!I625*AH37*AL37,2)</f>
        <v>3215.56</v>
      </c>
      <c r="CV37">
        <f>ROUND(Y37*Source!I625,9)</f>
        <v>8</v>
      </c>
      <c r="CW37">
        <v>0</v>
      </c>
      <c r="CX37">
        <f>ROUND(Y37*Source!I625,9)</f>
        <v>8</v>
      </c>
      <c r="CY37">
        <f t="shared" si="1"/>
        <v>401.95</v>
      </c>
      <c r="CZ37">
        <f t="shared" si="2"/>
        <v>157.01</v>
      </c>
      <c r="DA37">
        <f t="shared" si="3"/>
        <v>2.56</v>
      </c>
      <c r="DB37">
        <f t="shared" si="4"/>
        <v>1256.08</v>
      </c>
      <c r="DC37">
        <f t="shared" si="5"/>
        <v>0</v>
      </c>
      <c r="DD37" t="s">
        <v>3</v>
      </c>
      <c r="DE37" t="s">
        <v>3</v>
      </c>
      <c r="DF37">
        <f t="shared" si="6"/>
        <v>0</v>
      </c>
      <c r="DG37">
        <f t="shared" si="7"/>
        <v>0</v>
      </c>
      <c r="DH37">
        <f t="shared" si="8"/>
        <v>0</v>
      </c>
      <c r="DI37">
        <f t="shared" si="9"/>
        <v>3215.6</v>
      </c>
      <c r="DJ37">
        <f t="shared" si="10"/>
        <v>3215.6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ROW(Source!A626)</f>
        <v>626</v>
      </c>
      <c r="B38">
        <v>290813959</v>
      </c>
      <c r="C38">
        <v>290815179</v>
      </c>
      <c r="D38">
        <v>2424290</v>
      </c>
      <c r="E38">
        <v>1</v>
      </c>
      <c r="F38">
        <v>1</v>
      </c>
      <c r="G38">
        <v>1</v>
      </c>
      <c r="H38">
        <v>1</v>
      </c>
      <c r="I38" t="s">
        <v>371</v>
      </c>
      <c r="J38" t="s">
        <v>3</v>
      </c>
      <c r="K38" t="s">
        <v>370</v>
      </c>
      <c r="L38">
        <v>1369</v>
      </c>
      <c r="N38">
        <v>1013</v>
      </c>
      <c r="O38" t="s">
        <v>350</v>
      </c>
      <c r="P38" t="s">
        <v>350</v>
      </c>
      <c r="Q38">
        <v>1</v>
      </c>
      <c r="W38">
        <v>0</v>
      </c>
      <c r="X38">
        <v>-711940737</v>
      </c>
      <c r="Y38">
        <f t="shared" si="0"/>
        <v>7</v>
      </c>
      <c r="AA38">
        <v>0</v>
      </c>
      <c r="AB38">
        <v>0</v>
      </c>
      <c r="AC38">
        <v>0</v>
      </c>
      <c r="AD38">
        <v>401.95</v>
      </c>
      <c r="AE38">
        <v>0</v>
      </c>
      <c r="AF38">
        <v>0</v>
      </c>
      <c r="AG38">
        <v>0</v>
      </c>
      <c r="AH38">
        <v>157.01</v>
      </c>
      <c r="AI38">
        <v>1</v>
      </c>
      <c r="AJ38">
        <v>1</v>
      </c>
      <c r="AK38">
        <v>1</v>
      </c>
      <c r="AL38">
        <v>2.56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7</v>
      </c>
      <c r="AU38" t="s">
        <v>3</v>
      </c>
      <c r="AV38">
        <v>1</v>
      </c>
      <c r="AW38">
        <v>2</v>
      </c>
      <c r="AX38">
        <v>290815181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ROUND(AT38*Source!I626*AH38*AL38,2)</f>
        <v>2813.62</v>
      </c>
      <c r="CV38">
        <f>ROUND(Y38*Source!I626,9)</f>
        <v>7</v>
      </c>
      <c r="CW38">
        <v>0</v>
      </c>
      <c r="CX38">
        <f>ROUND(Y38*Source!I626,9)</f>
        <v>7</v>
      </c>
      <c r="CY38">
        <f t="shared" si="1"/>
        <v>401.95</v>
      </c>
      <c r="CZ38">
        <f t="shared" si="2"/>
        <v>157.01</v>
      </c>
      <c r="DA38">
        <f t="shared" si="3"/>
        <v>2.56</v>
      </c>
      <c r="DB38">
        <f t="shared" si="4"/>
        <v>1099.07</v>
      </c>
      <c r="DC38">
        <f t="shared" si="5"/>
        <v>0</v>
      </c>
      <c r="DD38" t="s">
        <v>3</v>
      </c>
      <c r="DE38" t="s">
        <v>3</v>
      </c>
      <c r="DF38">
        <f t="shared" si="6"/>
        <v>0</v>
      </c>
      <c r="DG38">
        <f t="shared" si="7"/>
        <v>0</v>
      </c>
      <c r="DH38">
        <f t="shared" si="8"/>
        <v>0</v>
      </c>
      <c r="DI38">
        <f t="shared" si="9"/>
        <v>2813.65</v>
      </c>
      <c r="DJ38">
        <f t="shared" si="10"/>
        <v>2813.65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ROW(Source!A662)</f>
        <v>662</v>
      </c>
      <c r="B39">
        <v>290813959</v>
      </c>
      <c r="C39">
        <v>290815182</v>
      </c>
      <c r="D39">
        <v>102338486</v>
      </c>
      <c r="E39">
        <v>1</v>
      </c>
      <c r="F39">
        <v>1</v>
      </c>
      <c r="G39">
        <v>1</v>
      </c>
      <c r="H39">
        <v>1</v>
      </c>
      <c r="I39" t="s">
        <v>372</v>
      </c>
      <c r="J39" t="s">
        <v>3</v>
      </c>
      <c r="K39" t="s">
        <v>370</v>
      </c>
      <c r="L39">
        <v>1369</v>
      </c>
      <c r="N39">
        <v>1013</v>
      </c>
      <c r="O39" t="s">
        <v>350</v>
      </c>
      <c r="P39" t="s">
        <v>350</v>
      </c>
      <c r="Q39">
        <v>1</v>
      </c>
      <c r="W39">
        <v>0</v>
      </c>
      <c r="X39">
        <v>-1661522810</v>
      </c>
      <c r="Y39">
        <f t="shared" si="0"/>
        <v>0.5</v>
      </c>
      <c r="AA39">
        <v>0</v>
      </c>
      <c r="AB39">
        <v>0</v>
      </c>
      <c r="AC39">
        <v>0</v>
      </c>
      <c r="AD39">
        <v>405.5</v>
      </c>
      <c r="AE39">
        <v>0</v>
      </c>
      <c r="AF39">
        <v>0</v>
      </c>
      <c r="AG39">
        <v>0</v>
      </c>
      <c r="AH39">
        <v>158.4</v>
      </c>
      <c r="AI39">
        <v>1</v>
      </c>
      <c r="AJ39">
        <v>1</v>
      </c>
      <c r="AK39">
        <v>1</v>
      </c>
      <c r="AL39">
        <v>2.56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0.5</v>
      </c>
      <c r="AU39" t="s">
        <v>3</v>
      </c>
      <c r="AV39">
        <v>1</v>
      </c>
      <c r="AW39">
        <v>2</v>
      </c>
      <c r="AX39">
        <v>290815184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ROUND(AT39*Source!I662*AH39*AL39,2)</f>
        <v>202.75</v>
      </c>
      <c r="CV39">
        <f>ROUND(Y39*Source!I662,9)</f>
        <v>0.5</v>
      </c>
      <c r="CW39">
        <v>0</v>
      </c>
      <c r="CX39">
        <f>ROUND(Y39*Source!I662,9)</f>
        <v>0.5</v>
      </c>
      <c r="CY39">
        <f t="shared" si="1"/>
        <v>405.5</v>
      </c>
      <c r="CZ39">
        <f t="shared" si="2"/>
        <v>158.4</v>
      </c>
      <c r="DA39">
        <f t="shared" si="3"/>
        <v>2.56</v>
      </c>
      <c r="DB39">
        <f t="shared" si="4"/>
        <v>79.2</v>
      </c>
      <c r="DC39">
        <f t="shared" si="5"/>
        <v>0</v>
      </c>
      <c r="DD39" t="s">
        <v>3</v>
      </c>
      <c r="DE39" t="s">
        <v>3</v>
      </c>
      <c r="DF39">
        <f t="shared" si="6"/>
        <v>0</v>
      </c>
      <c r="DG39">
        <f t="shared" si="7"/>
        <v>0</v>
      </c>
      <c r="DH39">
        <f t="shared" si="8"/>
        <v>0</v>
      </c>
      <c r="DI39">
        <f t="shared" si="9"/>
        <v>202.75</v>
      </c>
      <c r="DJ39">
        <f t="shared" si="10"/>
        <v>202.75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ROW(Source!A663)</f>
        <v>663</v>
      </c>
      <c r="B40">
        <v>290813959</v>
      </c>
      <c r="C40">
        <v>290815185</v>
      </c>
      <c r="D40">
        <v>102338618</v>
      </c>
      <c r="E40">
        <v>1</v>
      </c>
      <c r="F40">
        <v>1</v>
      </c>
      <c r="G40">
        <v>1</v>
      </c>
      <c r="H40">
        <v>1</v>
      </c>
      <c r="I40" t="s">
        <v>373</v>
      </c>
      <c r="J40" t="s">
        <v>3</v>
      </c>
      <c r="K40" t="s">
        <v>357</v>
      </c>
      <c r="L40">
        <v>1369</v>
      </c>
      <c r="N40">
        <v>1013</v>
      </c>
      <c r="O40" t="s">
        <v>350</v>
      </c>
      <c r="P40" t="s">
        <v>350</v>
      </c>
      <c r="Q40">
        <v>1</v>
      </c>
      <c r="W40">
        <v>0</v>
      </c>
      <c r="X40">
        <v>-48297402</v>
      </c>
      <c r="Y40">
        <f t="shared" si="0"/>
        <v>0.6</v>
      </c>
      <c r="AA40">
        <v>0</v>
      </c>
      <c r="AB40">
        <v>0</v>
      </c>
      <c r="AC40">
        <v>0</v>
      </c>
      <c r="AD40">
        <v>360.45</v>
      </c>
      <c r="AE40">
        <v>0</v>
      </c>
      <c r="AF40">
        <v>0</v>
      </c>
      <c r="AG40">
        <v>0</v>
      </c>
      <c r="AH40">
        <v>140.80000000000001</v>
      </c>
      <c r="AI40">
        <v>1</v>
      </c>
      <c r="AJ40">
        <v>1</v>
      </c>
      <c r="AK40">
        <v>1</v>
      </c>
      <c r="AL40">
        <v>2.56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0.6</v>
      </c>
      <c r="AU40" t="s">
        <v>3</v>
      </c>
      <c r="AV40">
        <v>1</v>
      </c>
      <c r="AW40">
        <v>2</v>
      </c>
      <c r="AX40">
        <v>290815187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ROUND(AT40*Source!I663*AH40*AL40,2)</f>
        <v>216.27</v>
      </c>
      <c r="CV40">
        <f>ROUND(Y40*Source!I663,9)</f>
        <v>0.6</v>
      </c>
      <c r="CW40">
        <v>0</v>
      </c>
      <c r="CX40">
        <f>ROUND(Y40*Source!I663,9)</f>
        <v>0.6</v>
      </c>
      <c r="CY40">
        <f t="shared" si="1"/>
        <v>360.45</v>
      </c>
      <c r="CZ40">
        <f t="shared" si="2"/>
        <v>140.80000000000001</v>
      </c>
      <c r="DA40">
        <f t="shared" si="3"/>
        <v>2.56</v>
      </c>
      <c r="DB40">
        <f t="shared" si="4"/>
        <v>84.48</v>
      </c>
      <c r="DC40">
        <f t="shared" si="5"/>
        <v>0</v>
      </c>
      <c r="DD40" t="s">
        <v>3</v>
      </c>
      <c r="DE40" t="s">
        <v>3</v>
      </c>
      <c r="DF40">
        <f t="shared" si="6"/>
        <v>0</v>
      </c>
      <c r="DG40">
        <f t="shared" si="7"/>
        <v>0</v>
      </c>
      <c r="DH40">
        <f t="shared" si="8"/>
        <v>0</v>
      </c>
      <c r="DI40">
        <f t="shared" si="9"/>
        <v>216.27</v>
      </c>
      <c r="DJ40">
        <f t="shared" si="10"/>
        <v>216.27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ROW(Source!A664)</f>
        <v>664</v>
      </c>
      <c r="B41">
        <v>290813959</v>
      </c>
      <c r="C41">
        <v>290815188</v>
      </c>
      <c r="D41">
        <v>102338618</v>
      </c>
      <c r="E41">
        <v>1</v>
      </c>
      <c r="F41">
        <v>1</v>
      </c>
      <c r="G41">
        <v>1</v>
      </c>
      <c r="H41">
        <v>1</v>
      </c>
      <c r="I41" t="s">
        <v>373</v>
      </c>
      <c r="J41" t="s">
        <v>3</v>
      </c>
      <c r="K41" t="s">
        <v>357</v>
      </c>
      <c r="L41">
        <v>1369</v>
      </c>
      <c r="N41">
        <v>1013</v>
      </c>
      <c r="O41" t="s">
        <v>350</v>
      </c>
      <c r="P41" t="s">
        <v>350</v>
      </c>
      <c r="Q41">
        <v>1</v>
      </c>
      <c r="W41">
        <v>0</v>
      </c>
      <c r="X41">
        <v>-48297402</v>
      </c>
      <c r="Y41">
        <f t="shared" si="0"/>
        <v>0.4</v>
      </c>
      <c r="AA41">
        <v>0</v>
      </c>
      <c r="AB41">
        <v>0</v>
      </c>
      <c r="AC41">
        <v>0</v>
      </c>
      <c r="AD41">
        <v>360.45</v>
      </c>
      <c r="AE41">
        <v>0</v>
      </c>
      <c r="AF41">
        <v>0</v>
      </c>
      <c r="AG41">
        <v>0</v>
      </c>
      <c r="AH41">
        <v>140.80000000000001</v>
      </c>
      <c r="AI41">
        <v>1</v>
      </c>
      <c r="AJ41">
        <v>1</v>
      </c>
      <c r="AK41">
        <v>1</v>
      </c>
      <c r="AL41">
        <v>2.56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0.4</v>
      </c>
      <c r="AU41" t="s">
        <v>3</v>
      </c>
      <c r="AV41">
        <v>1</v>
      </c>
      <c r="AW41">
        <v>2</v>
      </c>
      <c r="AX41">
        <v>290815190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ROUND(AT41*Source!I664*AH41*AL41,2)</f>
        <v>144.18</v>
      </c>
      <c r="CV41">
        <f>ROUND(Y41*Source!I664,9)</f>
        <v>0.4</v>
      </c>
      <c r="CW41">
        <v>0</v>
      </c>
      <c r="CX41">
        <f>ROUND(Y41*Source!I664,9)</f>
        <v>0.4</v>
      </c>
      <c r="CY41">
        <f t="shared" si="1"/>
        <v>360.45</v>
      </c>
      <c r="CZ41">
        <f t="shared" si="2"/>
        <v>140.80000000000001</v>
      </c>
      <c r="DA41">
        <f t="shared" si="3"/>
        <v>2.56</v>
      </c>
      <c r="DB41">
        <f t="shared" si="4"/>
        <v>56.32</v>
      </c>
      <c r="DC41">
        <f t="shared" si="5"/>
        <v>0</v>
      </c>
      <c r="DD41" t="s">
        <v>3</v>
      </c>
      <c r="DE41" t="s">
        <v>3</v>
      </c>
      <c r="DF41">
        <f t="shared" si="6"/>
        <v>0</v>
      </c>
      <c r="DG41">
        <f t="shared" si="7"/>
        <v>0</v>
      </c>
      <c r="DH41">
        <f t="shared" si="8"/>
        <v>0</v>
      </c>
      <c r="DI41">
        <f t="shared" si="9"/>
        <v>144.18</v>
      </c>
      <c r="DJ41">
        <f t="shared" si="10"/>
        <v>144.18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ROW(Source!A665)</f>
        <v>665</v>
      </c>
      <c r="B42">
        <v>290813959</v>
      </c>
      <c r="C42">
        <v>290815191</v>
      </c>
      <c r="D42">
        <v>102338618</v>
      </c>
      <c r="E42">
        <v>1</v>
      </c>
      <c r="F42">
        <v>1</v>
      </c>
      <c r="G42">
        <v>1</v>
      </c>
      <c r="H42">
        <v>1</v>
      </c>
      <c r="I42" t="s">
        <v>373</v>
      </c>
      <c r="J42" t="s">
        <v>3</v>
      </c>
      <c r="K42" t="s">
        <v>357</v>
      </c>
      <c r="L42">
        <v>1369</v>
      </c>
      <c r="N42">
        <v>1013</v>
      </c>
      <c r="O42" t="s">
        <v>350</v>
      </c>
      <c r="P42" t="s">
        <v>350</v>
      </c>
      <c r="Q42">
        <v>1</v>
      </c>
      <c r="W42">
        <v>0</v>
      </c>
      <c r="X42">
        <v>-48297402</v>
      </c>
      <c r="Y42">
        <f t="shared" si="0"/>
        <v>0.5</v>
      </c>
      <c r="AA42">
        <v>0</v>
      </c>
      <c r="AB42">
        <v>0</v>
      </c>
      <c r="AC42">
        <v>0</v>
      </c>
      <c r="AD42">
        <v>360.45</v>
      </c>
      <c r="AE42">
        <v>0</v>
      </c>
      <c r="AF42">
        <v>0</v>
      </c>
      <c r="AG42">
        <v>0</v>
      </c>
      <c r="AH42">
        <v>140.80000000000001</v>
      </c>
      <c r="AI42">
        <v>1</v>
      </c>
      <c r="AJ42">
        <v>1</v>
      </c>
      <c r="AK42">
        <v>1</v>
      </c>
      <c r="AL42">
        <v>2.56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0.5</v>
      </c>
      <c r="AU42" t="s">
        <v>3</v>
      </c>
      <c r="AV42">
        <v>1</v>
      </c>
      <c r="AW42">
        <v>2</v>
      </c>
      <c r="AX42">
        <v>290815193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ROUND(AT42*Source!I665*AH42*AL42,2)</f>
        <v>180.22</v>
      </c>
      <c r="CV42">
        <f>ROUND(Y42*Source!I665,9)</f>
        <v>0.5</v>
      </c>
      <c r="CW42">
        <v>0</v>
      </c>
      <c r="CX42">
        <f>ROUND(Y42*Source!I665,9)</f>
        <v>0.5</v>
      </c>
      <c r="CY42">
        <f t="shared" si="1"/>
        <v>360.45</v>
      </c>
      <c r="CZ42">
        <f t="shared" si="2"/>
        <v>140.80000000000001</v>
      </c>
      <c r="DA42">
        <f t="shared" si="3"/>
        <v>2.56</v>
      </c>
      <c r="DB42">
        <f t="shared" si="4"/>
        <v>70.400000000000006</v>
      </c>
      <c r="DC42">
        <f t="shared" si="5"/>
        <v>0</v>
      </c>
      <c r="DD42" t="s">
        <v>3</v>
      </c>
      <c r="DE42" t="s">
        <v>3</v>
      </c>
      <c r="DF42">
        <f t="shared" si="6"/>
        <v>0</v>
      </c>
      <c r="DG42">
        <f t="shared" si="7"/>
        <v>0</v>
      </c>
      <c r="DH42">
        <f t="shared" si="8"/>
        <v>0</v>
      </c>
      <c r="DI42">
        <f t="shared" si="9"/>
        <v>180.23</v>
      </c>
      <c r="DJ42">
        <f t="shared" si="10"/>
        <v>180.23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ROW(Source!A666)</f>
        <v>666</v>
      </c>
      <c r="B43">
        <v>290813959</v>
      </c>
      <c r="C43">
        <v>290815194</v>
      </c>
      <c r="D43">
        <v>102338486</v>
      </c>
      <c r="E43">
        <v>1</v>
      </c>
      <c r="F43">
        <v>1</v>
      </c>
      <c r="G43">
        <v>1</v>
      </c>
      <c r="H43">
        <v>1</v>
      </c>
      <c r="I43" t="s">
        <v>372</v>
      </c>
      <c r="J43" t="s">
        <v>3</v>
      </c>
      <c r="K43" t="s">
        <v>370</v>
      </c>
      <c r="L43">
        <v>1369</v>
      </c>
      <c r="N43">
        <v>1013</v>
      </c>
      <c r="O43" t="s">
        <v>350</v>
      </c>
      <c r="P43" t="s">
        <v>350</v>
      </c>
      <c r="Q43">
        <v>1</v>
      </c>
      <c r="W43">
        <v>0</v>
      </c>
      <c r="X43">
        <v>-1661522810</v>
      </c>
      <c r="Y43">
        <f t="shared" si="0"/>
        <v>2.2999999999999998</v>
      </c>
      <c r="AA43">
        <v>0</v>
      </c>
      <c r="AB43">
        <v>0</v>
      </c>
      <c r="AC43">
        <v>0</v>
      </c>
      <c r="AD43">
        <v>405.5</v>
      </c>
      <c r="AE43">
        <v>0</v>
      </c>
      <c r="AF43">
        <v>0</v>
      </c>
      <c r="AG43">
        <v>0</v>
      </c>
      <c r="AH43">
        <v>158.4</v>
      </c>
      <c r="AI43">
        <v>1</v>
      </c>
      <c r="AJ43">
        <v>1</v>
      </c>
      <c r="AK43">
        <v>1</v>
      </c>
      <c r="AL43">
        <v>2.56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2.2999999999999998</v>
      </c>
      <c r="AU43" t="s">
        <v>3</v>
      </c>
      <c r="AV43">
        <v>1</v>
      </c>
      <c r="AW43">
        <v>2</v>
      </c>
      <c r="AX43">
        <v>290815196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ROUND(AT43*Source!I666*AH43*AL43,2)</f>
        <v>932.66</v>
      </c>
      <c r="CV43">
        <f>ROUND(Y43*Source!I666,9)</f>
        <v>2.2999999999999998</v>
      </c>
      <c r="CW43">
        <v>0</v>
      </c>
      <c r="CX43">
        <f>ROUND(Y43*Source!I666,9)</f>
        <v>2.2999999999999998</v>
      </c>
      <c r="CY43">
        <f t="shared" si="1"/>
        <v>405.5</v>
      </c>
      <c r="CZ43">
        <f t="shared" si="2"/>
        <v>158.4</v>
      </c>
      <c r="DA43">
        <f t="shared" si="3"/>
        <v>2.56</v>
      </c>
      <c r="DB43">
        <f t="shared" si="4"/>
        <v>364.32</v>
      </c>
      <c r="DC43">
        <f t="shared" si="5"/>
        <v>0</v>
      </c>
      <c r="DD43" t="s">
        <v>3</v>
      </c>
      <c r="DE43" t="s">
        <v>3</v>
      </c>
      <c r="DF43">
        <f t="shared" si="6"/>
        <v>0</v>
      </c>
      <c r="DG43">
        <f t="shared" si="7"/>
        <v>0</v>
      </c>
      <c r="DH43">
        <f t="shared" si="8"/>
        <v>0</v>
      </c>
      <c r="DI43">
        <f t="shared" si="9"/>
        <v>932.65</v>
      </c>
      <c r="DJ43">
        <f t="shared" si="10"/>
        <v>932.65</v>
      </c>
      <c r="DK43">
        <v>0</v>
      </c>
      <c r="DL43" t="s">
        <v>3</v>
      </c>
      <c r="DM43">
        <v>0</v>
      </c>
      <c r="DN43" t="s">
        <v>3</v>
      </c>
      <c r="DO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290815070</v>
      </c>
      <c r="C1">
        <v>290815068</v>
      </c>
      <c r="D1">
        <v>102300116</v>
      </c>
      <c r="E1">
        <v>1</v>
      </c>
      <c r="F1">
        <v>1</v>
      </c>
      <c r="G1">
        <v>1</v>
      </c>
      <c r="H1">
        <v>1</v>
      </c>
      <c r="I1" t="s">
        <v>348</v>
      </c>
      <c r="J1" t="s">
        <v>3</v>
      </c>
      <c r="K1" t="s">
        <v>349</v>
      </c>
      <c r="L1">
        <v>1369</v>
      </c>
      <c r="N1">
        <v>1013</v>
      </c>
      <c r="O1" t="s">
        <v>350</v>
      </c>
      <c r="P1" t="s">
        <v>350</v>
      </c>
      <c r="Q1">
        <v>1</v>
      </c>
      <c r="X1">
        <v>48</v>
      </c>
      <c r="Y1">
        <v>0</v>
      </c>
      <c r="Z1">
        <v>0</v>
      </c>
      <c r="AA1">
        <v>0</v>
      </c>
      <c r="AB1">
        <v>156</v>
      </c>
      <c r="AC1">
        <v>0</v>
      </c>
      <c r="AD1">
        <v>1</v>
      </c>
      <c r="AE1">
        <v>1</v>
      </c>
      <c r="AF1" t="s">
        <v>3</v>
      </c>
      <c r="AG1">
        <v>48</v>
      </c>
      <c r="AH1">
        <v>2</v>
      </c>
      <c r="AI1">
        <v>290815069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290815073</v>
      </c>
      <c r="C2">
        <v>290815071</v>
      </c>
      <c r="D2">
        <v>102300116</v>
      </c>
      <c r="E2">
        <v>1</v>
      </c>
      <c r="F2">
        <v>1</v>
      </c>
      <c r="G2">
        <v>1</v>
      </c>
      <c r="H2">
        <v>1</v>
      </c>
      <c r="I2" t="s">
        <v>348</v>
      </c>
      <c r="J2" t="s">
        <v>3</v>
      </c>
      <c r="K2" t="s">
        <v>349</v>
      </c>
      <c r="L2">
        <v>1369</v>
      </c>
      <c r="N2">
        <v>1013</v>
      </c>
      <c r="O2" t="s">
        <v>350</v>
      </c>
      <c r="P2" t="s">
        <v>350</v>
      </c>
      <c r="Q2">
        <v>1</v>
      </c>
      <c r="X2">
        <v>92</v>
      </c>
      <c r="Y2">
        <v>0</v>
      </c>
      <c r="Z2">
        <v>0</v>
      </c>
      <c r="AA2">
        <v>0</v>
      </c>
      <c r="AB2">
        <v>156</v>
      </c>
      <c r="AC2">
        <v>0</v>
      </c>
      <c r="AD2">
        <v>1</v>
      </c>
      <c r="AE2">
        <v>1</v>
      </c>
      <c r="AF2" t="s">
        <v>3</v>
      </c>
      <c r="AG2">
        <v>92</v>
      </c>
      <c r="AH2">
        <v>2</v>
      </c>
      <c r="AI2">
        <v>290815072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290815076</v>
      </c>
      <c r="C3">
        <v>290815074</v>
      </c>
      <c r="D3">
        <v>102300116</v>
      </c>
      <c r="E3">
        <v>1</v>
      </c>
      <c r="F3">
        <v>1</v>
      </c>
      <c r="G3">
        <v>1</v>
      </c>
      <c r="H3">
        <v>1</v>
      </c>
      <c r="I3" t="s">
        <v>348</v>
      </c>
      <c r="J3" t="s">
        <v>3</v>
      </c>
      <c r="K3" t="s">
        <v>349</v>
      </c>
      <c r="L3">
        <v>1369</v>
      </c>
      <c r="N3">
        <v>1013</v>
      </c>
      <c r="O3" t="s">
        <v>350</v>
      </c>
      <c r="P3" t="s">
        <v>350</v>
      </c>
      <c r="Q3">
        <v>1</v>
      </c>
      <c r="X3">
        <v>41</v>
      </c>
      <c r="Y3">
        <v>0</v>
      </c>
      <c r="Z3">
        <v>0</v>
      </c>
      <c r="AA3">
        <v>0</v>
      </c>
      <c r="AB3">
        <v>156</v>
      </c>
      <c r="AC3">
        <v>0</v>
      </c>
      <c r="AD3">
        <v>1</v>
      </c>
      <c r="AE3">
        <v>1</v>
      </c>
      <c r="AF3" t="s">
        <v>3</v>
      </c>
      <c r="AG3">
        <v>41</v>
      </c>
      <c r="AH3">
        <v>2</v>
      </c>
      <c r="AI3">
        <v>290815075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290815079</v>
      </c>
      <c r="C4">
        <v>290815077</v>
      </c>
      <c r="D4">
        <v>102300116</v>
      </c>
      <c r="E4">
        <v>1</v>
      </c>
      <c r="F4">
        <v>1</v>
      </c>
      <c r="G4">
        <v>1</v>
      </c>
      <c r="H4">
        <v>1</v>
      </c>
      <c r="I4" t="s">
        <v>348</v>
      </c>
      <c r="J4" t="s">
        <v>3</v>
      </c>
      <c r="K4" t="s">
        <v>349</v>
      </c>
      <c r="L4">
        <v>1369</v>
      </c>
      <c r="N4">
        <v>1013</v>
      </c>
      <c r="O4" t="s">
        <v>350</v>
      </c>
      <c r="P4" t="s">
        <v>350</v>
      </c>
      <c r="Q4">
        <v>1</v>
      </c>
      <c r="X4">
        <v>41</v>
      </c>
      <c r="Y4">
        <v>0</v>
      </c>
      <c r="Z4">
        <v>0</v>
      </c>
      <c r="AA4">
        <v>0</v>
      </c>
      <c r="AB4">
        <v>156</v>
      </c>
      <c r="AC4">
        <v>0</v>
      </c>
      <c r="AD4">
        <v>1</v>
      </c>
      <c r="AE4">
        <v>1</v>
      </c>
      <c r="AF4" t="s">
        <v>3</v>
      </c>
      <c r="AG4">
        <v>41</v>
      </c>
      <c r="AH4">
        <v>2</v>
      </c>
      <c r="AI4">
        <v>290815078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290815082</v>
      </c>
      <c r="C5">
        <v>290815080</v>
      </c>
      <c r="D5">
        <v>102300116</v>
      </c>
      <c r="E5">
        <v>1</v>
      </c>
      <c r="F5">
        <v>1</v>
      </c>
      <c r="G5">
        <v>1</v>
      </c>
      <c r="H5">
        <v>1</v>
      </c>
      <c r="I5" t="s">
        <v>348</v>
      </c>
      <c r="J5" t="s">
        <v>3</v>
      </c>
      <c r="K5" t="s">
        <v>349</v>
      </c>
      <c r="L5">
        <v>1369</v>
      </c>
      <c r="N5">
        <v>1013</v>
      </c>
      <c r="O5" t="s">
        <v>350</v>
      </c>
      <c r="P5" t="s">
        <v>350</v>
      </c>
      <c r="Q5">
        <v>1</v>
      </c>
      <c r="X5">
        <v>15</v>
      </c>
      <c r="Y5">
        <v>0</v>
      </c>
      <c r="Z5">
        <v>0</v>
      </c>
      <c r="AA5">
        <v>0</v>
      </c>
      <c r="AB5">
        <v>156</v>
      </c>
      <c r="AC5">
        <v>0</v>
      </c>
      <c r="AD5">
        <v>1</v>
      </c>
      <c r="AE5">
        <v>1</v>
      </c>
      <c r="AF5" t="s">
        <v>3</v>
      </c>
      <c r="AG5">
        <v>15</v>
      </c>
      <c r="AH5">
        <v>2</v>
      </c>
      <c r="AI5">
        <v>290815081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ROW(Source!A35)</f>
        <v>35</v>
      </c>
      <c r="B6">
        <v>290815085</v>
      </c>
      <c r="C6">
        <v>290815083</v>
      </c>
      <c r="D6">
        <v>102300116</v>
      </c>
      <c r="E6">
        <v>1</v>
      </c>
      <c r="F6">
        <v>1</v>
      </c>
      <c r="G6">
        <v>1</v>
      </c>
      <c r="H6">
        <v>1</v>
      </c>
      <c r="I6" t="s">
        <v>348</v>
      </c>
      <c r="J6" t="s">
        <v>3</v>
      </c>
      <c r="K6" t="s">
        <v>349</v>
      </c>
      <c r="L6">
        <v>1369</v>
      </c>
      <c r="N6">
        <v>1013</v>
      </c>
      <c r="O6" t="s">
        <v>350</v>
      </c>
      <c r="P6" t="s">
        <v>350</v>
      </c>
      <c r="Q6">
        <v>1</v>
      </c>
      <c r="X6">
        <v>12</v>
      </c>
      <c r="Y6">
        <v>0</v>
      </c>
      <c r="Z6">
        <v>0</v>
      </c>
      <c r="AA6">
        <v>0</v>
      </c>
      <c r="AB6">
        <v>156</v>
      </c>
      <c r="AC6">
        <v>0</v>
      </c>
      <c r="AD6">
        <v>1</v>
      </c>
      <c r="AE6">
        <v>1</v>
      </c>
      <c r="AF6" t="s">
        <v>3</v>
      </c>
      <c r="AG6">
        <v>12</v>
      </c>
      <c r="AH6">
        <v>2</v>
      </c>
      <c r="AI6">
        <v>290815084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ROW(Source!A75)</f>
        <v>75</v>
      </c>
      <c r="B7">
        <v>290815088</v>
      </c>
      <c r="C7">
        <v>290815086</v>
      </c>
      <c r="D7">
        <v>2424214</v>
      </c>
      <c r="E7">
        <v>1</v>
      </c>
      <c r="F7">
        <v>1</v>
      </c>
      <c r="G7">
        <v>1</v>
      </c>
      <c r="H7">
        <v>1</v>
      </c>
      <c r="I7" t="s">
        <v>351</v>
      </c>
      <c r="J7" t="s">
        <v>3</v>
      </c>
      <c r="K7" t="s">
        <v>349</v>
      </c>
      <c r="L7">
        <v>1369</v>
      </c>
      <c r="N7">
        <v>1013</v>
      </c>
      <c r="O7" t="s">
        <v>350</v>
      </c>
      <c r="P7" t="s">
        <v>350</v>
      </c>
      <c r="Q7">
        <v>1</v>
      </c>
      <c r="X7">
        <v>83</v>
      </c>
      <c r="Y7">
        <v>0</v>
      </c>
      <c r="Z7">
        <v>0</v>
      </c>
      <c r="AA7">
        <v>0</v>
      </c>
      <c r="AB7">
        <v>147.4</v>
      </c>
      <c r="AC7">
        <v>0</v>
      </c>
      <c r="AD7">
        <v>1</v>
      </c>
      <c r="AE7">
        <v>1</v>
      </c>
      <c r="AF7" t="s">
        <v>3</v>
      </c>
      <c r="AG7">
        <v>83</v>
      </c>
      <c r="AH7">
        <v>2</v>
      </c>
      <c r="AI7">
        <v>290815087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ROW(Source!A76)</f>
        <v>76</v>
      </c>
      <c r="B8">
        <v>290815091</v>
      </c>
      <c r="C8">
        <v>290815089</v>
      </c>
      <c r="D8">
        <v>2424214</v>
      </c>
      <c r="E8">
        <v>1</v>
      </c>
      <c r="F8">
        <v>1</v>
      </c>
      <c r="G8">
        <v>1</v>
      </c>
      <c r="H8">
        <v>1</v>
      </c>
      <c r="I8" t="s">
        <v>351</v>
      </c>
      <c r="J8" t="s">
        <v>3</v>
      </c>
      <c r="K8" t="s">
        <v>349</v>
      </c>
      <c r="L8">
        <v>1369</v>
      </c>
      <c r="N8">
        <v>1013</v>
      </c>
      <c r="O8" t="s">
        <v>350</v>
      </c>
      <c r="P8" t="s">
        <v>350</v>
      </c>
      <c r="Q8">
        <v>1</v>
      </c>
      <c r="X8">
        <v>230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230</v>
      </c>
      <c r="AH8">
        <v>2</v>
      </c>
      <c r="AI8">
        <v>290815090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ROW(Source!A77)</f>
        <v>77</v>
      </c>
      <c r="B9">
        <v>290815094</v>
      </c>
      <c r="C9">
        <v>290815092</v>
      </c>
      <c r="D9">
        <v>2424214</v>
      </c>
      <c r="E9">
        <v>1</v>
      </c>
      <c r="F9">
        <v>1</v>
      </c>
      <c r="G9">
        <v>1</v>
      </c>
      <c r="H9">
        <v>1</v>
      </c>
      <c r="I9" t="s">
        <v>351</v>
      </c>
      <c r="J9" t="s">
        <v>3</v>
      </c>
      <c r="K9" t="s">
        <v>349</v>
      </c>
      <c r="L9">
        <v>1369</v>
      </c>
      <c r="N9">
        <v>1013</v>
      </c>
      <c r="O9" t="s">
        <v>350</v>
      </c>
      <c r="P9" t="s">
        <v>350</v>
      </c>
      <c r="Q9">
        <v>1</v>
      </c>
      <c r="X9">
        <v>207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207</v>
      </c>
      <c r="AH9">
        <v>2</v>
      </c>
      <c r="AI9">
        <v>290815093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ROW(Source!A78)</f>
        <v>78</v>
      </c>
      <c r="B10">
        <v>290815097</v>
      </c>
      <c r="C10">
        <v>290815095</v>
      </c>
      <c r="D10">
        <v>2424214</v>
      </c>
      <c r="E10">
        <v>1</v>
      </c>
      <c r="F10">
        <v>1</v>
      </c>
      <c r="G10">
        <v>1</v>
      </c>
      <c r="H10">
        <v>1</v>
      </c>
      <c r="I10" t="s">
        <v>351</v>
      </c>
      <c r="J10" t="s">
        <v>3</v>
      </c>
      <c r="K10" t="s">
        <v>349</v>
      </c>
      <c r="L10">
        <v>1369</v>
      </c>
      <c r="N10">
        <v>1013</v>
      </c>
      <c r="O10" t="s">
        <v>350</v>
      </c>
      <c r="P10" t="s">
        <v>350</v>
      </c>
      <c r="Q10">
        <v>1</v>
      </c>
      <c r="X10">
        <v>49</v>
      </c>
      <c r="Y10">
        <v>0</v>
      </c>
      <c r="Z10">
        <v>0</v>
      </c>
      <c r="AA10">
        <v>0</v>
      </c>
      <c r="AB10">
        <v>147.4</v>
      </c>
      <c r="AC10">
        <v>0</v>
      </c>
      <c r="AD10">
        <v>1</v>
      </c>
      <c r="AE10">
        <v>1</v>
      </c>
      <c r="AF10" t="s">
        <v>3</v>
      </c>
      <c r="AG10">
        <v>49</v>
      </c>
      <c r="AH10">
        <v>2</v>
      </c>
      <c r="AI10">
        <v>290815096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ROW(Source!A79)</f>
        <v>79</v>
      </c>
      <c r="B11">
        <v>290815100</v>
      </c>
      <c r="C11">
        <v>290815098</v>
      </c>
      <c r="D11">
        <v>2424214</v>
      </c>
      <c r="E11">
        <v>1</v>
      </c>
      <c r="F11">
        <v>1</v>
      </c>
      <c r="G11">
        <v>1</v>
      </c>
      <c r="H11">
        <v>1</v>
      </c>
      <c r="I11" t="s">
        <v>351</v>
      </c>
      <c r="J11" t="s">
        <v>3</v>
      </c>
      <c r="K11" t="s">
        <v>349</v>
      </c>
      <c r="L11">
        <v>1369</v>
      </c>
      <c r="N11">
        <v>1013</v>
      </c>
      <c r="O11" t="s">
        <v>350</v>
      </c>
      <c r="P11" t="s">
        <v>350</v>
      </c>
      <c r="Q11">
        <v>1</v>
      </c>
      <c r="X11">
        <v>127</v>
      </c>
      <c r="Y11">
        <v>0</v>
      </c>
      <c r="Z11">
        <v>0</v>
      </c>
      <c r="AA11">
        <v>0</v>
      </c>
      <c r="AB11">
        <v>147.4</v>
      </c>
      <c r="AC11">
        <v>0</v>
      </c>
      <c r="AD11">
        <v>1</v>
      </c>
      <c r="AE11">
        <v>1</v>
      </c>
      <c r="AF11" t="s">
        <v>3</v>
      </c>
      <c r="AG11">
        <v>127</v>
      </c>
      <c r="AH11">
        <v>2</v>
      </c>
      <c r="AI11">
        <v>290815099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ROW(Source!A115)</f>
        <v>115</v>
      </c>
      <c r="B12">
        <v>290815103</v>
      </c>
      <c r="C12">
        <v>290815101</v>
      </c>
      <c r="D12">
        <v>2424214</v>
      </c>
      <c r="E12">
        <v>1</v>
      </c>
      <c r="F12">
        <v>1</v>
      </c>
      <c r="G12">
        <v>1</v>
      </c>
      <c r="H12">
        <v>1</v>
      </c>
      <c r="I12" t="s">
        <v>351</v>
      </c>
      <c r="J12" t="s">
        <v>3</v>
      </c>
      <c r="K12" t="s">
        <v>349</v>
      </c>
      <c r="L12">
        <v>1369</v>
      </c>
      <c r="N12">
        <v>1013</v>
      </c>
      <c r="O12" t="s">
        <v>350</v>
      </c>
      <c r="P12" t="s">
        <v>350</v>
      </c>
      <c r="Q12">
        <v>1</v>
      </c>
      <c r="X12">
        <v>34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34</v>
      </c>
      <c r="AH12">
        <v>2</v>
      </c>
      <c r="AI12">
        <v>290815102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ROW(Source!A116)</f>
        <v>116</v>
      </c>
      <c r="B13">
        <v>290815106</v>
      </c>
      <c r="C13">
        <v>290815104</v>
      </c>
      <c r="D13">
        <v>2424214</v>
      </c>
      <c r="E13">
        <v>1</v>
      </c>
      <c r="F13">
        <v>1</v>
      </c>
      <c r="G13">
        <v>1</v>
      </c>
      <c r="H13">
        <v>1</v>
      </c>
      <c r="I13" t="s">
        <v>351</v>
      </c>
      <c r="J13" t="s">
        <v>3</v>
      </c>
      <c r="K13" t="s">
        <v>349</v>
      </c>
      <c r="L13">
        <v>1369</v>
      </c>
      <c r="N13">
        <v>1013</v>
      </c>
      <c r="O13" t="s">
        <v>350</v>
      </c>
      <c r="P13" t="s">
        <v>350</v>
      </c>
      <c r="Q13">
        <v>1</v>
      </c>
      <c r="X13">
        <v>87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87</v>
      </c>
      <c r="AH13">
        <v>2</v>
      </c>
      <c r="AI13">
        <v>290815105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ROW(Source!A117)</f>
        <v>117</v>
      </c>
      <c r="B14">
        <v>290815109</v>
      </c>
      <c r="C14">
        <v>290815107</v>
      </c>
      <c r="D14">
        <v>2424214</v>
      </c>
      <c r="E14">
        <v>1</v>
      </c>
      <c r="F14">
        <v>1</v>
      </c>
      <c r="G14">
        <v>1</v>
      </c>
      <c r="H14">
        <v>1</v>
      </c>
      <c r="I14" t="s">
        <v>351</v>
      </c>
      <c r="J14" t="s">
        <v>3</v>
      </c>
      <c r="K14" t="s">
        <v>349</v>
      </c>
      <c r="L14">
        <v>1369</v>
      </c>
      <c r="N14">
        <v>1013</v>
      </c>
      <c r="O14" t="s">
        <v>350</v>
      </c>
      <c r="P14" t="s">
        <v>350</v>
      </c>
      <c r="Q14">
        <v>1</v>
      </c>
      <c r="X14">
        <v>82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82</v>
      </c>
      <c r="AH14">
        <v>2</v>
      </c>
      <c r="AI14">
        <v>290815108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ROW(Source!A118)</f>
        <v>118</v>
      </c>
      <c r="B15">
        <v>290815112</v>
      </c>
      <c r="C15">
        <v>290815110</v>
      </c>
      <c r="D15">
        <v>2424214</v>
      </c>
      <c r="E15">
        <v>1</v>
      </c>
      <c r="F15">
        <v>1</v>
      </c>
      <c r="G15">
        <v>1</v>
      </c>
      <c r="H15">
        <v>1</v>
      </c>
      <c r="I15" t="s">
        <v>351</v>
      </c>
      <c r="J15" t="s">
        <v>3</v>
      </c>
      <c r="K15" t="s">
        <v>349</v>
      </c>
      <c r="L15">
        <v>1369</v>
      </c>
      <c r="N15">
        <v>1013</v>
      </c>
      <c r="O15" t="s">
        <v>350</v>
      </c>
      <c r="P15" t="s">
        <v>350</v>
      </c>
      <c r="Q15">
        <v>1</v>
      </c>
      <c r="X15">
        <v>68</v>
      </c>
      <c r="Y15">
        <v>0</v>
      </c>
      <c r="Z15">
        <v>0</v>
      </c>
      <c r="AA15">
        <v>0</v>
      </c>
      <c r="AB15">
        <v>147.4</v>
      </c>
      <c r="AC15">
        <v>0</v>
      </c>
      <c r="AD15">
        <v>1</v>
      </c>
      <c r="AE15">
        <v>1</v>
      </c>
      <c r="AF15" t="s">
        <v>3</v>
      </c>
      <c r="AG15">
        <v>68</v>
      </c>
      <c r="AH15">
        <v>2</v>
      </c>
      <c r="AI15">
        <v>290815111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ROW(Source!A119)</f>
        <v>119</v>
      </c>
      <c r="B16">
        <v>290815115</v>
      </c>
      <c r="C16">
        <v>290815113</v>
      </c>
      <c r="D16">
        <v>2424214</v>
      </c>
      <c r="E16">
        <v>1</v>
      </c>
      <c r="F16">
        <v>1</v>
      </c>
      <c r="G16">
        <v>1</v>
      </c>
      <c r="H16">
        <v>1</v>
      </c>
      <c r="I16" t="s">
        <v>351</v>
      </c>
      <c r="J16" t="s">
        <v>3</v>
      </c>
      <c r="K16" t="s">
        <v>349</v>
      </c>
      <c r="L16">
        <v>1369</v>
      </c>
      <c r="N16">
        <v>1013</v>
      </c>
      <c r="O16" t="s">
        <v>350</v>
      </c>
      <c r="P16" t="s">
        <v>350</v>
      </c>
      <c r="Q16">
        <v>1</v>
      </c>
      <c r="X16">
        <v>163</v>
      </c>
      <c r="Y16">
        <v>0</v>
      </c>
      <c r="Z16">
        <v>0</v>
      </c>
      <c r="AA16">
        <v>0</v>
      </c>
      <c r="AB16">
        <v>147.4</v>
      </c>
      <c r="AC16">
        <v>0</v>
      </c>
      <c r="AD16">
        <v>1</v>
      </c>
      <c r="AE16">
        <v>1</v>
      </c>
      <c r="AF16" t="s">
        <v>3</v>
      </c>
      <c r="AG16">
        <v>163</v>
      </c>
      <c r="AH16">
        <v>2</v>
      </c>
      <c r="AI16">
        <v>290815114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ROW(Source!A120)</f>
        <v>120</v>
      </c>
      <c r="B17">
        <v>290815118</v>
      </c>
      <c r="C17">
        <v>290815116</v>
      </c>
      <c r="D17">
        <v>2424214</v>
      </c>
      <c r="E17">
        <v>1</v>
      </c>
      <c r="F17">
        <v>1</v>
      </c>
      <c r="G17">
        <v>1</v>
      </c>
      <c r="H17">
        <v>1</v>
      </c>
      <c r="I17" t="s">
        <v>351</v>
      </c>
      <c r="J17" t="s">
        <v>3</v>
      </c>
      <c r="K17" t="s">
        <v>349</v>
      </c>
      <c r="L17">
        <v>1369</v>
      </c>
      <c r="N17">
        <v>1013</v>
      </c>
      <c r="O17" t="s">
        <v>350</v>
      </c>
      <c r="P17" t="s">
        <v>350</v>
      </c>
      <c r="Q17">
        <v>1</v>
      </c>
      <c r="X17">
        <v>238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238</v>
      </c>
      <c r="AH17">
        <v>2</v>
      </c>
      <c r="AI17">
        <v>290815117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ROW(Source!A156)</f>
        <v>156</v>
      </c>
      <c r="B18">
        <v>290815121</v>
      </c>
      <c r="C18">
        <v>290815119</v>
      </c>
      <c r="D18">
        <v>2424214</v>
      </c>
      <c r="E18">
        <v>1</v>
      </c>
      <c r="F18">
        <v>1</v>
      </c>
      <c r="G18">
        <v>1</v>
      </c>
      <c r="H18">
        <v>1</v>
      </c>
      <c r="I18" t="s">
        <v>351</v>
      </c>
      <c r="J18" t="s">
        <v>3</v>
      </c>
      <c r="K18" t="s">
        <v>349</v>
      </c>
      <c r="L18">
        <v>1369</v>
      </c>
      <c r="N18">
        <v>1013</v>
      </c>
      <c r="O18" t="s">
        <v>350</v>
      </c>
      <c r="P18" t="s">
        <v>350</v>
      </c>
      <c r="Q18">
        <v>1</v>
      </c>
      <c r="X18">
        <v>38</v>
      </c>
      <c r="Y18">
        <v>0</v>
      </c>
      <c r="Z18">
        <v>0</v>
      </c>
      <c r="AA18">
        <v>0</v>
      </c>
      <c r="AB18">
        <v>147.4</v>
      </c>
      <c r="AC18">
        <v>0</v>
      </c>
      <c r="AD18">
        <v>1</v>
      </c>
      <c r="AE18">
        <v>1</v>
      </c>
      <c r="AF18" t="s">
        <v>3</v>
      </c>
      <c r="AG18">
        <v>38</v>
      </c>
      <c r="AH18">
        <v>2</v>
      </c>
      <c r="AI18">
        <v>290815120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ROW(Source!A157)</f>
        <v>157</v>
      </c>
      <c r="B19">
        <v>290815124</v>
      </c>
      <c r="C19">
        <v>290815122</v>
      </c>
      <c r="D19">
        <v>2424214</v>
      </c>
      <c r="E19">
        <v>1</v>
      </c>
      <c r="F19">
        <v>1</v>
      </c>
      <c r="G19">
        <v>1</v>
      </c>
      <c r="H19">
        <v>1</v>
      </c>
      <c r="I19" t="s">
        <v>351</v>
      </c>
      <c r="J19" t="s">
        <v>3</v>
      </c>
      <c r="K19" t="s">
        <v>349</v>
      </c>
      <c r="L19">
        <v>1369</v>
      </c>
      <c r="N19">
        <v>1013</v>
      </c>
      <c r="O19" t="s">
        <v>350</v>
      </c>
      <c r="P19" t="s">
        <v>350</v>
      </c>
      <c r="Q19">
        <v>1</v>
      </c>
      <c r="X19">
        <v>195</v>
      </c>
      <c r="Y19">
        <v>0</v>
      </c>
      <c r="Z19">
        <v>0</v>
      </c>
      <c r="AA19">
        <v>0</v>
      </c>
      <c r="AB19">
        <v>147.4</v>
      </c>
      <c r="AC19">
        <v>0</v>
      </c>
      <c r="AD19">
        <v>1</v>
      </c>
      <c r="AE19">
        <v>1</v>
      </c>
      <c r="AF19" t="s">
        <v>3</v>
      </c>
      <c r="AG19">
        <v>195</v>
      </c>
      <c r="AH19">
        <v>2</v>
      </c>
      <c r="AI19">
        <v>290815123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ROW(Source!A223)</f>
        <v>223</v>
      </c>
      <c r="B20">
        <v>290815127</v>
      </c>
      <c r="C20">
        <v>290815125</v>
      </c>
      <c r="D20">
        <v>2424164</v>
      </c>
      <c r="E20">
        <v>1</v>
      </c>
      <c r="F20">
        <v>1</v>
      </c>
      <c r="G20">
        <v>1</v>
      </c>
      <c r="H20">
        <v>1</v>
      </c>
      <c r="I20" t="s">
        <v>352</v>
      </c>
      <c r="J20" t="s">
        <v>3</v>
      </c>
      <c r="K20" t="s">
        <v>353</v>
      </c>
      <c r="L20">
        <v>1369</v>
      </c>
      <c r="N20">
        <v>1013</v>
      </c>
      <c r="O20" t="s">
        <v>350</v>
      </c>
      <c r="P20" t="s">
        <v>350</v>
      </c>
      <c r="Q20">
        <v>1</v>
      </c>
      <c r="X20">
        <v>5.5</v>
      </c>
      <c r="Y20">
        <v>0</v>
      </c>
      <c r="Z20">
        <v>0</v>
      </c>
      <c r="AA20">
        <v>0</v>
      </c>
      <c r="AB20">
        <v>139.69999999999999</v>
      </c>
      <c r="AC20">
        <v>0</v>
      </c>
      <c r="AD20">
        <v>1</v>
      </c>
      <c r="AE20">
        <v>1</v>
      </c>
      <c r="AF20" t="s">
        <v>3</v>
      </c>
      <c r="AG20">
        <v>5.5</v>
      </c>
      <c r="AH20">
        <v>2</v>
      </c>
      <c r="AI20">
        <v>290815126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ROW(Source!A259)</f>
        <v>259</v>
      </c>
      <c r="B21">
        <v>290815130</v>
      </c>
      <c r="C21">
        <v>290815128</v>
      </c>
      <c r="D21">
        <v>17946128</v>
      </c>
      <c r="E21">
        <v>1</v>
      </c>
      <c r="F21">
        <v>1</v>
      </c>
      <c r="G21">
        <v>1</v>
      </c>
      <c r="H21">
        <v>1</v>
      </c>
      <c r="I21" t="s">
        <v>354</v>
      </c>
      <c r="J21" t="s">
        <v>3</v>
      </c>
      <c r="K21" t="s">
        <v>355</v>
      </c>
      <c r="L21">
        <v>1369</v>
      </c>
      <c r="N21">
        <v>1013</v>
      </c>
      <c r="O21" t="s">
        <v>350</v>
      </c>
      <c r="P21" t="s">
        <v>350</v>
      </c>
      <c r="Q21">
        <v>1</v>
      </c>
      <c r="X21">
        <v>0.8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0.8</v>
      </c>
      <c r="AH21">
        <v>2</v>
      </c>
      <c r="AI21">
        <v>290815129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ROW(Source!A260)</f>
        <v>260</v>
      </c>
      <c r="B22">
        <v>290815133</v>
      </c>
      <c r="C22">
        <v>290815131</v>
      </c>
      <c r="D22">
        <v>17946128</v>
      </c>
      <c r="E22">
        <v>1</v>
      </c>
      <c r="F22">
        <v>1</v>
      </c>
      <c r="G22">
        <v>1</v>
      </c>
      <c r="H22">
        <v>1</v>
      </c>
      <c r="I22" t="s">
        <v>354</v>
      </c>
      <c r="J22" t="s">
        <v>3</v>
      </c>
      <c r="K22" t="s">
        <v>355</v>
      </c>
      <c r="L22">
        <v>1369</v>
      </c>
      <c r="N22">
        <v>1013</v>
      </c>
      <c r="O22" t="s">
        <v>350</v>
      </c>
      <c r="P22" t="s">
        <v>350</v>
      </c>
      <c r="Q22">
        <v>1</v>
      </c>
      <c r="X22">
        <v>0.9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0.9</v>
      </c>
      <c r="AH22">
        <v>2</v>
      </c>
      <c r="AI22">
        <v>290815132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ROW(Source!A296)</f>
        <v>296</v>
      </c>
      <c r="B23">
        <v>290815136</v>
      </c>
      <c r="C23">
        <v>290815134</v>
      </c>
      <c r="D23">
        <v>102321301</v>
      </c>
      <c r="E23">
        <v>1</v>
      </c>
      <c r="F23">
        <v>1</v>
      </c>
      <c r="G23">
        <v>1</v>
      </c>
      <c r="H23">
        <v>1</v>
      </c>
      <c r="I23" t="s">
        <v>356</v>
      </c>
      <c r="J23" t="s">
        <v>3</v>
      </c>
      <c r="K23" t="s">
        <v>357</v>
      </c>
      <c r="L23">
        <v>1369</v>
      </c>
      <c r="N23">
        <v>1013</v>
      </c>
      <c r="O23" t="s">
        <v>350</v>
      </c>
      <c r="P23" t="s">
        <v>350</v>
      </c>
      <c r="Q23">
        <v>1</v>
      </c>
      <c r="X23">
        <v>0.7</v>
      </c>
      <c r="Y23">
        <v>0</v>
      </c>
      <c r="Z23">
        <v>0</v>
      </c>
      <c r="AA23">
        <v>0</v>
      </c>
      <c r="AB23">
        <v>135.4</v>
      </c>
      <c r="AC23">
        <v>0</v>
      </c>
      <c r="AD23">
        <v>1</v>
      </c>
      <c r="AE23">
        <v>1</v>
      </c>
      <c r="AF23" t="s">
        <v>3</v>
      </c>
      <c r="AG23">
        <v>0.7</v>
      </c>
      <c r="AH23">
        <v>2</v>
      </c>
      <c r="AI23">
        <v>290815135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ROW(Source!A332)</f>
        <v>332</v>
      </c>
      <c r="B24">
        <v>290815139</v>
      </c>
      <c r="C24">
        <v>290815137</v>
      </c>
      <c r="D24">
        <v>102321284</v>
      </c>
      <c r="E24">
        <v>1</v>
      </c>
      <c r="F24">
        <v>1</v>
      </c>
      <c r="G24">
        <v>1</v>
      </c>
      <c r="H24">
        <v>1</v>
      </c>
      <c r="I24" t="s">
        <v>358</v>
      </c>
      <c r="J24" t="s">
        <v>3</v>
      </c>
      <c r="K24" t="s">
        <v>359</v>
      </c>
      <c r="L24">
        <v>1369</v>
      </c>
      <c r="N24">
        <v>1013</v>
      </c>
      <c r="O24" t="s">
        <v>350</v>
      </c>
      <c r="P24" t="s">
        <v>350</v>
      </c>
      <c r="Q24">
        <v>1</v>
      </c>
      <c r="X24">
        <v>0.32</v>
      </c>
      <c r="Y24">
        <v>0</v>
      </c>
      <c r="Z24">
        <v>0</v>
      </c>
      <c r="AA24">
        <v>0</v>
      </c>
      <c r="AB24">
        <v>143.9</v>
      </c>
      <c r="AC24">
        <v>0</v>
      </c>
      <c r="AD24">
        <v>1</v>
      </c>
      <c r="AE24">
        <v>1</v>
      </c>
      <c r="AF24" t="s">
        <v>3</v>
      </c>
      <c r="AG24">
        <v>0.32</v>
      </c>
      <c r="AH24">
        <v>2</v>
      </c>
      <c r="AI24">
        <v>290815138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ROW(Source!A368)</f>
        <v>368</v>
      </c>
      <c r="B25">
        <v>290815142</v>
      </c>
      <c r="C25">
        <v>290815140</v>
      </c>
      <c r="D25">
        <v>102321373</v>
      </c>
      <c r="E25">
        <v>1</v>
      </c>
      <c r="F25">
        <v>1</v>
      </c>
      <c r="G25">
        <v>1</v>
      </c>
      <c r="H25">
        <v>1</v>
      </c>
      <c r="I25" t="s">
        <v>360</v>
      </c>
      <c r="J25" t="s">
        <v>3</v>
      </c>
      <c r="K25" t="s">
        <v>361</v>
      </c>
      <c r="L25">
        <v>1369</v>
      </c>
      <c r="N25">
        <v>1013</v>
      </c>
      <c r="O25" t="s">
        <v>350</v>
      </c>
      <c r="P25" t="s">
        <v>350</v>
      </c>
      <c r="Q25">
        <v>1</v>
      </c>
      <c r="X25">
        <v>1</v>
      </c>
      <c r="Y25">
        <v>0</v>
      </c>
      <c r="Z25">
        <v>0</v>
      </c>
      <c r="AA25">
        <v>0</v>
      </c>
      <c r="AB25">
        <v>174.9</v>
      </c>
      <c r="AC25">
        <v>0</v>
      </c>
      <c r="AD25">
        <v>1</v>
      </c>
      <c r="AE25">
        <v>1</v>
      </c>
      <c r="AF25" t="s">
        <v>3</v>
      </c>
      <c r="AG25">
        <v>1</v>
      </c>
      <c r="AH25">
        <v>2</v>
      </c>
      <c r="AI25">
        <v>290815141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ROW(Source!A404)</f>
        <v>404</v>
      </c>
      <c r="B26">
        <v>290815145</v>
      </c>
      <c r="C26">
        <v>290815143</v>
      </c>
      <c r="D26">
        <v>102321373</v>
      </c>
      <c r="E26">
        <v>1</v>
      </c>
      <c r="F26">
        <v>1</v>
      </c>
      <c r="G26">
        <v>1</v>
      </c>
      <c r="H26">
        <v>1</v>
      </c>
      <c r="I26" t="s">
        <v>360</v>
      </c>
      <c r="J26" t="s">
        <v>3</v>
      </c>
      <c r="K26" t="s">
        <v>361</v>
      </c>
      <c r="L26">
        <v>1369</v>
      </c>
      <c r="N26">
        <v>1013</v>
      </c>
      <c r="O26" t="s">
        <v>350</v>
      </c>
      <c r="P26" t="s">
        <v>350</v>
      </c>
      <c r="Q26">
        <v>1</v>
      </c>
      <c r="X26">
        <v>1</v>
      </c>
      <c r="Y26">
        <v>0</v>
      </c>
      <c r="Z26">
        <v>0</v>
      </c>
      <c r="AA26">
        <v>0</v>
      </c>
      <c r="AB26">
        <v>174.9</v>
      </c>
      <c r="AC26">
        <v>0</v>
      </c>
      <c r="AD26">
        <v>1</v>
      </c>
      <c r="AE26">
        <v>1</v>
      </c>
      <c r="AF26" t="s">
        <v>3</v>
      </c>
      <c r="AG26">
        <v>1</v>
      </c>
      <c r="AH26">
        <v>2</v>
      </c>
      <c r="AI26">
        <v>290815144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ROW(Source!A440)</f>
        <v>440</v>
      </c>
      <c r="B27">
        <v>290815148</v>
      </c>
      <c r="C27">
        <v>290815146</v>
      </c>
      <c r="D27">
        <v>102321420</v>
      </c>
      <c r="E27">
        <v>1</v>
      </c>
      <c r="F27">
        <v>1</v>
      </c>
      <c r="G27">
        <v>1</v>
      </c>
      <c r="H27">
        <v>1</v>
      </c>
      <c r="I27" t="s">
        <v>362</v>
      </c>
      <c r="J27" t="s">
        <v>3</v>
      </c>
      <c r="K27" t="s">
        <v>363</v>
      </c>
      <c r="L27">
        <v>1369</v>
      </c>
      <c r="N27">
        <v>1013</v>
      </c>
      <c r="O27" t="s">
        <v>350</v>
      </c>
      <c r="P27" t="s">
        <v>350</v>
      </c>
      <c r="Q27">
        <v>1</v>
      </c>
      <c r="X27">
        <v>22.7</v>
      </c>
      <c r="Y27">
        <v>0</v>
      </c>
      <c r="Z27">
        <v>0</v>
      </c>
      <c r="AA27">
        <v>0</v>
      </c>
      <c r="AB27">
        <v>203.1</v>
      </c>
      <c r="AC27">
        <v>0</v>
      </c>
      <c r="AD27">
        <v>1</v>
      </c>
      <c r="AE27">
        <v>1</v>
      </c>
      <c r="AF27" t="s">
        <v>3</v>
      </c>
      <c r="AG27">
        <v>22.7</v>
      </c>
      <c r="AH27">
        <v>2</v>
      </c>
      <c r="AI27">
        <v>290815147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ROW(Source!A476)</f>
        <v>476</v>
      </c>
      <c r="B28">
        <v>290815151</v>
      </c>
      <c r="C28">
        <v>290815149</v>
      </c>
      <c r="D28">
        <v>2424236</v>
      </c>
      <c r="E28">
        <v>1</v>
      </c>
      <c r="F28">
        <v>1</v>
      </c>
      <c r="G28">
        <v>1</v>
      </c>
      <c r="H28">
        <v>1</v>
      </c>
      <c r="I28" t="s">
        <v>364</v>
      </c>
      <c r="J28" t="s">
        <v>3</v>
      </c>
      <c r="K28" t="s">
        <v>359</v>
      </c>
      <c r="L28">
        <v>1369</v>
      </c>
      <c r="N28">
        <v>1013</v>
      </c>
      <c r="O28" t="s">
        <v>350</v>
      </c>
      <c r="P28" t="s">
        <v>350</v>
      </c>
      <c r="Q28">
        <v>1</v>
      </c>
      <c r="X28">
        <v>2.8</v>
      </c>
      <c r="Y28">
        <v>0</v>
      </c>
      <c r="Z28">
        <v>0</v>
      </c>
      <c r="AA28">
        <v>0</v>
      </c>
      <c r="AB28">
        <v>151</v>
      </c>
      <c r="AC28">
        <v>0</v>
      </c>
      <c r="AD28">
        <v>1</v>
      </c>
      <c r="AE28">
        <v>1</v>
      </c>
      <c r="AF28" t="s">
        <v>3</v>
      </c>
      <c r="AG28">
        <v>2.8</v>
      </c>
      <c r="AH28">
        <v>2</v>
      </c>
      <c r="AI28">
        <v>290815150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ROW(Source!A512)</f>
        <v>512</v>
      </c>
      <c r="B29">
        <v>290815154</v>
      </c>
      <c r="C29">
        <v>290815152</v>
      </c>
      <c r="D29">
        <v>102323177</v>
      </c>
      <c r="E29">
        <v>1</v>
      </c>
      <c r="F29">
        <v>1</v>
      </c>
      <c r="G29">
        <v>1</v>
      </c>
      <c r="H29">
        <v>1</v>
      </c>
      <c r="I29" t="s">
        <v>365</v>
      </c>
      <c r="J29" t="s">
        <v>3</v>
      </c>
      <c r="K29" t="s">
        <v>366</v>
      </c>
      <c r="L29">
        <v>1369</v>
      </c>
      <c r="N29">
        <v>1013</v>
      </c>
      <c r="O29" t="s">
        <v>350</v>
      </c>
      <c r="P29" t="s">
        <v>350</v>
      </c>
      <c r="Q29">
        <v>1</v>
      </c>
      <c r="X29">
        <v>0.76</v>
      </c>
      <c r="Y29">
        <v>0</v>
      </c>
      <c r="Z29">
        <v>0</v>
      </c>
      <c r="AA29">
        <v>0</v>
      </c>
      <c r="AB29">
        <v>183.4</v>
      </c>
      <c r="AC29">
        <v>0</v>
      </c>
      <c r="AD29">
        <v>1</v>
      </c>
      <c r="AE29">
        <v>1</v>
      </c>
      <c r="AF29" t="s">
        <v>3</v>
      </c>
      <c r="AG29">
        <v>0.76</v>
      </c>
      <c r="AH29">
        <v>2</v>
      </c>
      <c r="AI29">
        <v>290815153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ROW(Source!A548)</f>
        <v>548</v>
      </c>
      <c r="B30">
        <v>290815157</v>
      </c>
      <c r="C30">
        <v>290815155</v>
      </c>
      <c r="D30">
        <v>102322000</v>
      </c>
      <c r="E30">
        <v>1</v>
      </c>
      <c r="F30">
        <v>1</v>
      </c>
      <c r="G30">
        <v>1</v>
      </c>
      <c r="H30">
        <v>1</v>
      </c>
      <c r="I30" t="s">
        <v>367</v>
      </c>
      <c r="J30" t="s">
        <v>3</v>
      </c>
      <c r="K30" t="s">
        <v>368</v>
      </c>
      <c r="L30">
        <v>1369</v>
      </c>
      <c r="N30">
        <v>1013</v>
      </c>
      <c r="O30" t="s">
        <v>350</v>
      </c>
      <c r="P30" t="s">
        <v>350</v>
      </c>
      <c r="Q30">
        <v>1</v>
      </c>
      <c r="X30">
        <v>0.27</v>
      </c>
      <c r="Y30">
        <v>0</v>
      </c>
      <c r="Z30">
        <v>0</v>
      </c>
      <c r="AA30">
        <v>0</v>
      </c>
      <c r="AB30">
        <v>177.7</v>
      </c>
      <c r="AC30">
        <v>0</v>
      </c>
      <c r="AD30">
        <v>1</v>
      </c>
      <c r="AE30">
        <v>1</v>
      </c>
      <c r="AF30" t="s">
        <v>3</v>
      </c>
      <c r="AG30">
        <v>0.27</v>
      </c>
      <c r="AH30">
        <v>2</v>
      </c>
      <c r="AI30">
        <v>290815156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ROW(Source!A584)</f>
        <v>584</v>
      </c>
      <c r="B31">
        <v>290815160</v>
      </c>
      <c r="C31">
        <v>290815158</v>
      </c>
      <c r="D31">
        <v>102321289</v>
      </c>
      <c r="E31">
        <v>1</v>
      </c>
      <c r="F31">
        <v>1</v>
      </c>
      <c r="G31">
        <v>1</v>
      </c>
      <c r="H31">
        <v>1</v>
      </c>
      <c r="I31" t="s">
        <v>369</v>
      </c>
      <c r="J31" t="s">
        <v>3</v>
      </c>
      <c r="K31" t="s">
        <v>370</v>
      </c>
      <c r="L31">
        <v>1369</v>
      </c>
      <c r="N31">
        <v>1013</v>
      </c>
      <c r="O31" t="s">
        <v>350</v>
      </c>
      <c r="P31" t="s">
        <v>350</v>
      </c>
      <c r="Q31">
        <v>1</v>
      </c>
      <c r="X31">
        <v>9.1999999999999993</v>
      </c>
      <c r="Y31">
        <v>0</v>
      </c>
      <c r="Z31">
        <v>0</v>
      </c>
      <c r="AA31">
        <v>0</v>
      </c>
      <c r="AB31">
        <v>152.4</v>
      </c>
      <c r="AC31">
        <v>0</v>
      </c>
      <c r="AD31">
        <v>1</v>
      </c>
      <c r="AE31">
        <v>1</v>
      </c>
      <c r="AF31" t="s">
        <v>3</v>
      </c>
      <c r="AG31">
        <v>9.1999999999999993</v>
      </c>
      <c r="AH31">
        <v>2</v>
      </c>
      <c r="AI31">
        <v>290815159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ROW(Source!A620)</f>
        <v>620</v>
      </c>
      <c r="B32">
        <v>290815163</v>
      </c>
      <c r="C32">
        <v>290815161</v>
      </c>
      <c r="D32">
        <v>2424290</v>
      </c>
      <c r="E32">
        <v>1</v>
      </c>
      <c r="F32">
        <v>1</v>
      </c>
      <c r="G32">
        <v>1</v>
      </c>
      <c r="H32">
        <v>1</v>
      </c>
      <c r="I32" t="s">
        <v>371</v>
      </c>
      <c r="J32" t="s">
        <v>3</v>
      </c>
      <c r="K32" t="s">
        <v>370</v>
      </c>
      <c r="L32">
        <v>1369</v>
      </c>
      <c r="N32">
        <v>1013</v>
      </c>
      <c r="O32" t="s">
        <v>350</v>
      </c>
      <c r="P32" t="s">
        <v>350</v>
      </c>
      <c r="Q32">
        <v>1</v>
      </c>
      <c r="X32">
        <v>3</v>
      </c>
      <c r="Y32">
        <v>0</v>
      </c>
      <c r="Z32">
        <v>0</v>
      </c>
      <c r="AA32">
        <v>0</v>
      </c>
      <c r="AB32">
        <v>157.01</v>
      </c>
      <c r="AC32">
        <v>0</v>
      </c>
      <c r="AD32">
        <v>1</v>
      </c>
      <c r="AE32">
        <v>1</v>
      </c>
      <c r="AF32" t="s">
        <v>3</v>
      </c>
      <c r="AG32">
        <v>3</v>
      </c>
      <c r="AH32">
        <v>2</v>
      </c>
      <c r="AI32">
        <v>290815162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ROW(Source!A621)</f>
        <v>621</v>
      </c>
      <c r="B33">
        <v>290815166</v>
      </c>
      <c r="C33">
        <v>290815164</v>
      </c>
      <c r="D33">
        <v>2424290</v>
      </c>
      <c r="E33">
        <v>1</v>
      </c>
      <c r="F33">
        <v>1</v>
      </c>
      <c r="G33">
        <v>1</v>
      </c>
      <c r="H33">
        <v>1</v>
      </c>
      <c r="I33" t="s">
        <v>371</v>
      </c>
      <c r="J33" t="s">
        <v>3</v>
      </c>
      <c r="K33" t="s">
        <v>370</v>
      </c>
      <c r="L33">
        <v>1369</v>
      </c>
      <c r="N33">
        <v>1013</v>
      </c>
      <c r="O33" t="s">
        <v>350</v>
      </c>
      <c r="P33" t="s">
        <v>350</v>
      </c>
      <c r="Q33">
        <v>1</v>
      </c>
      <c r="X33">
        <v>8</v>
      </c>
      <c r="Y33">
        <v>0</v>
      </c>
      <c r="Z33">
        <v>0</v>
      </c>
      <c r="AA33">
        <v>0</v>
      </c>
      <c r="AB33">
        <v>157.01</v>
      </c>
      <c r="AC33">
        <v>0</v>
      </c>
      <c r="AD33">
        <v>1</v>
      </c>
      <c r="AE33">
        <v>1</v>
      </c>
      <c r="AF33" t="s">
        <v>3</v>
      </c>
      <c r="AG33">
        <v>8</v>
      </c>
      <c r="AH33">
        <v>2</v>
      </c>
      <c r="AI33">
        <v>290815165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ROW(Source!A622)</f>
        <v>622</v>
      </c>
      <c r="B34">
        <v>290815169</v>
      </c>
      <c r="C34">
        <v>290815167</v>
      </c>
      <c r="D34">
        <v>2424290</v>
      </c>
      <c r="E34">
        <v>1</v>
      </c>
      <c r="F34">
        <v>1</v>
      </c>
      <c r="G34">
        <v>1</v>
      </c>
      <c r="H34">
        <v>1</v>
      </c>
      <c r="I34" t="s">
        <v>371</v>
      </c>
      <c r="J34" t="s">
        <v>3</v>
      </c>
      <c r="K34" t="s">
        <v>370</v>
      </c>
      <c r="L34">
        <v>1369</v>
      </c>
      <c r="N34">
        <v>1013</v>
      </c>
      <c r="O34" t="s">
        <v>350</v>
      </c>
      <c r="P34" t="s">
        <v>350</v>
      </c>
      <c r="Q34">
        <v>1</v>
      </c>
      <c r="X34">
        <v>4</v>
      </c>
      <c r="Y34">
        <v>0</v>
      </c>
      <c r="Z34">
        <v>0</v>
      </c>
      <c r="AA34">
        <v>0</v>
      </c>
      <c r="AB34">
        <v>157.01</v>
      </c>
      <c r="AC34">
        <v>0</v>
      </c>
      <c r="AD34">
        <v>1</v>
      </c>
      <c r="AE34">
        <v>1</v>
      </c>
      <c r="AF34" t="s">
        <v>3</v>
      </c>
      <c r="AG34">
        <v>4</v>
      </c>
      <c r="AH34">
        <v>2</v>
      </c>
      <c r="AI34">
        <v>290815168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ROW(Source!A623)</f>
        <v>623</v>
      </c>
      <c r="B35">
        <v>290815172</v>
      </c>
      <c r="C35">
        <v>290815170</v>
      </c>
      <c r="D35">
        <v>2424290</v>
      </c>
      <c r="E35">
        <v>1</v>
      </c>
      <c r="F35">
        <v>1</v>
      </c>
      <c r="G35">
        <v>1</v>
      </c>
      <c r="H35">
        <v>1</v>
      </c>
      <c r="I35" t="s">
        <v>371</v>
      </c>
      <c r="J35" t="s">
        <v>3</v>
      </c>
      <c r="K35" t="s">
        <v>370</v>
      </c>
      <c r="L35">
        <v>1369</v>
      </c>
      <c r="N35">
        <v>1013</v>
      </c>
      <c r="O35" t="s">
        <v>350</v>
      </c>
      <c r="P35" t="s">
        <v>350</v>
      </c>
      <c r="Q35">
        <v>1</v>
      </c>
      <c r="X35">
        <v>7</v>
      </c>
      <c r="Y35">
        <v>0</v>
      </c>
      <c r="Z35">
        <v>0</v>
      </c>
      <c r="AA35">
        <v>0</v>
      </c>
      <c r="AB35">
        <v>157.01</v>
      </c>
      <c r="AC35">
        <v>0</v>
      </c>
      <c r="AD35">
        <v>1</v>
      </c>
      <c r="AE35">
        <v>1</v>
      </c>
      <c r="AF35" t="s">
        <v>3</v>
      </c>
      <c r="AG35">
        <v>7</v>
      </c>
      <c r="AH35">
        <v>2</v>
      </c>
      <c r="AI35">
        <v>290815171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ROW(Source!A624)</f>
        <v>624</v>
      </c>
      <c r="B36">
        <v>290815175</v>
      </c>
      <c r="C36">
        <v>290815173</v>
      </c>
      <c r="D36">
        <v>2424290</v>
      </c>
      <c r="E36">
        <v>1</v>
      </c>
      <c r="F36">
        <v>1</v>
      </c>
      <c r="G36">
        <v>1</v>
      </c>
      <c r="H36">
        <v>1</v>
      </c>
      <c r="I36" t="s">
        <v>371</v>
      </c>
      <c r="J36" t="s">
        <v>3</v>
      </c>
      <c r="K36" t="s">
        <v>370</v>
      </c>
      <c r="L36">
        <v>1369</v>
      </c>
      <c r="N36">
        <v>1013</v>
      </c>
      <c r="O36" t="s">
        <v>350</v>
      </c>
      <c r="P36" t="s">
        <v>350</v>
      </c>
      <c r="Q36">
        <v>1</v>
      </c>
      <c r="X36">
        <v>8</v>
      </c>
      <c r="Y36">
        <v>0</v>
      </c>
      <c r="Z36">
        <v>0</v>
      </c>
      <c r="AA36">
        <v>0</v>
      </c>
      <c r="AB36">
        <v>157.01</v>
      </c>
      <c r="AC36">
        <v>0</v>
      </c>
      <c r="AD36">
        <v>1</v>
      </c>
      <c r="AE36">
        <v>1</v>
      </c>
      <c r="AF36" t="s">
        <v>3</v>
      </c>
      <c r="AG36">
        <v>8</v>
      </c>
      <c r="AH36">
        <v>2</v>
      </c>
      <c r="AI36">
        <v>290815174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ROW(Source!A625)</f>
        <v>625</v>
      </c>
      <c r="B37">
        <v>290815178</v>
      </c>
      <c r="C37">
        <v>290815176</v>
      </c>
      <c r="D37">
        <v>2424290</v>
      </c>
      <c r="E37">
        <v>1</v>
      </c>
      <c r="F37">
        <v>1</v>
      </c>
      <c r="G37">
        <v>1</v>
      </c>
      <c r="H37">
        <v>1</v>
      </c>
      <c r="I37" t="s">
        <v>371</v>
      </c>
      <c r="J37" t="s">
        <v>3</v>
      </c>
      <c r="K37" t="s">
        <v>370</v>
      </c>
      <c r="L37">
        <v>1369</v>
      </c>
      <c r="N37">
        <v>1013</v>
      </c>
      <c r="O37" t="s">
        <v>350</v>
      </c>
      <c r="P37" t="s">
        <v>350</v>
      </c>
      <c r="Q37">
        <v>1</v>
      </c>
      <c r="X37">
        <v>8</v>
      </c>
      <c r="Y37">
        <v>0</v>
      </c>
      <c r="Z37">
        <v>0</v>
      </c>
      <c r="AA37">
        <v>0</v>
      </c>
      <c r="AB37">
        <v>157.01</v>
      </c>
      <c r="AC37">
        <v>0</v>
      </c>
      <c r="AD37">
        <v>1</v>
      </c>
      <c r="AE37">
        <v>1</v>
      </c>
      <c r="AF37" t="s">
        <v>3</v>
      </c>
      <c r="AG37">
        <v>8</v>
      </c>
      <c r="AH37">
        <v>2</v>
      </c>
      <c r="AI37">
        <v>290815177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ROW(Source!A626)</f>
        <v>626</v>
      </c>
      <c r="B38">
        <v>290815181</v>
      </c>
      <c r="C38">
        <v>290815179</v>
      </c>
      <c r="D38">
        <v>2424290</v>
      </c>
      <c r="E38">
        <v>1</v>
      </c>
      <c r="F38">
        <v>1</v>
      </c>
      <c r="G38">
        <v>1</v>
      </c>
      <c r="H38">
        <v>1</v>
      </c>
      <c r="I38" t="s">
        <v>371</v>
      </c>
      <c r="J38" t="s">
        <v>3</v>
      </c>
      <c r="K38" t="s">
        <v>370</v>
      </c>
      <c r="L38">
        <v>1369</v>
      </c>
      <c r="N38">
        <v>1013</v>
      </c>
      <c r="O38" t="s">
        <v>350</v>
      </c>
      <c r="P38" t="s">
        <v>350</v>
      </c>
      <c r="Q38">
        <v>1</v>
      </c>
      <c r="X38">
        <v>7</v>
      </c>
      <c r="Y38">
        <v>0</v>
      </c>
      <c r="Z38">
        <v>0</v>
      </c>
      <c r="AA38">
        <v>0</v>
      </c>
      <c r="AB38">
        <v>157.01</v>
      </c>
      <c r="AC38">
        <v>0</v>
      </c>
      <c r="AD38">
        <v>1</v>
      </c>
      <c r="AE38">
        <v>1</v>
      </c>
      <c r="AF38" t="s">
        <v>3</v>
      </c>
      <c r="AG38">
        <v>7</v>
      </c>
      <c r="AH38">
        <v>2</v>
      </c>
      <c r="AI38">
        <v>290815180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ROW(Source!A662)</f>
        <v>662</v>
      </c>
      <c r="B39">
        <v>290815184</v>
      </c>
      <c r="C39">
        <v>290815182</v>
      </c>
      <c r="D39">
        <v>102338486</v>
      </c>
      <c r="E39">
        <v>1</v>
      </c>
      <c r="F39">
        <v>1</v>
      </c>
      <c r="G39">
        <v>1</v>
      </c>
      <c r="H39">
        <v>1</v>
      </c>
      <c r="I39" t="s">
        <v>372</v>
      </c>
      <c r="J39" t="s">
        <v>3</v>
      </c>
      <c r="K39" t="s">
        <v>370</v>
      </c>
      <c r="L39">
        <v>1369</v>
      </c>
      <c r="N39">
        <v>1013</v>
      </c>
      <c r="O39" t="s">
        <v>350</v>
      </c>
      <c r="P39" t="s">
        <v>350</v>
      </c>
      <c r="Q39">
        <v>1</v>
      </c>
      <c r="X39">
        <v>0.5</v>
      </c>
      <c r="Y39">
        <v>0</v>
      </c>
      <c r="Z39">
        <v>0</v>
      </c>
      <c r="AA39">
        <v>0</v>
      </c>
      <c r="AB39">
        <v>158.4</v>
      </c>
      <c r="AC39">
        <v>0</v>
      </c>
      <c r="AD39">
        <v>1</v>
      </c>
      <c r="AE39">
        <v>1</v>
      </c>
      <c r="AF39" t="s">
        <v>3</v>
      </c>
      <c r="AG39">
        <v>0.5</v>
      </c>
      <c r="AH39">
        <v>2</v>
      </c>
      <c r="AI39">
        <v>290815183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ROW(Source!A663)</f>
        <v>663</v>
      </c>
      <c r="B40">
        <v>290815187</v>
      </c>
      <c r="C40">
        <v>290815185</v>
      </c>
      <c r="D40">
        <v>102338618</v>
      </c>
      <c r="E40">
        <v>1</v>
      </c>
      <c r="F40">
        <v>1</v>
      </c>
      <c r="G40">
        <v>1</v>
      </c>
      <c r="H40">
        <v>1</v>
      </c>
      <c r="I40" t="s">
        <v>373</v>
      </c>
      <c r="J40" t="s">
        <v>3</v>
      </c>
      <c r="K40" t="s">
        <v>357</v>
      </c>
      <c r="L40">
        <v>1369</v>
      </c>
      <c r="N40">
        <v>1013</v>
      </c>
      <c r="O40" t="s">
        <v>350</v>
      </c>
      <c r="P40" t="s">
        <v>350</v>
      </c>
      <c r="Q40">
        <v>1</v>
      </c>
      <c r="X40">
        <v>0.6</v>
      </c>
      <c r="Y40">
        <v>0</v>
      </c>
      <c r="Z40">
        <v>0</v>
      </c>
      <c r="AA40">
        <v>0</v>
      </c>
      <c r="AB40">
        <v>140.80000000000001</v>
      </c>
      <c r="AC40">
        <v>0</v>
      </c>
      <c r="AD40">
        <v>1</v>
      </c>
      <c r="AE40">
        <v>1</v>
      </c>
      <c r="AF40" t="s">
        <v>3</v>
      </c>
      <c r="AG40">
        <v>0.6</v>
      </c>
      <c r="AH40">
        <v>2</v>
      </c>
      <c r="AI40">
        <v>290815186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ROW(Source!A664)</f>
        <v>664</v>
      </c>
      <c r="B41">
        <v>290815190</v>
      </c>
      <c r="C41">
        <v>290815188</v>
      </c>
      <c r="D41">
        <v>102338618</v>
      </c>
      <c r="E41">
        <v>1</v>
      </c>
      <c r="F41">
        <v>1</v>
      </c>
      <c r="G41">
        <v>1</v>
      </c>
      <c r="H41">
        <v>1</v>
      </c>
      <c r="I41" t="s">
        <v>373</v>
      </c>
      <c r="J41" t="s">
        <v>3</v>
      </c>
      <c r="K41" t="s">
        <v>357</v>
      </c>
      <c r="L41">
        <v>1369</v>
      </c>
      <c r="N41">
        <v>1013</v>
      </c>
      <c r="O41" t="s">
        <v>350</v>
      </c>
      <c r="P41" t="s">
        <v>350</v>
      </c>
      <c r="Q41">
        <v>1</v>
      </c>
      <c r="X41">
        <v>0.4</v>
      </c>
      <c r="Y41">
        <v>0</v>
      </c>
      <c r="Z41">
        <v>0</v>
      </c>
      <c r="AA41">
        <v>0</v>
      </c>
      <c r="AB41">
        <v>140.80000000000001</v>
      </c>
      <c r="AC41">
        <v>0</v>
      </c>
      <c r="AD41">
        <v>1</v>
      </c>
      <c r="AE41">
        <v>1</v>
      </c>
      <c r="AF41" t="s">
        <v>3</v>
      </c>
      <c r="AG41">
        <v>0.4</v>
      </c>
      <c r="AH41">
        <v>2</v>
      </c>
      <c r="AI41">
        <v>290815189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ROW(Source!A665)</f>
        <v>665</v>
      </c>
      <c r="B42">
        <v>290815193</v>
      </c>
      <c r="C42">
        <v>290815191</v>
      </c>
      <c r="D42">
        <v>102338618</v>
      </c>
      <c r="E42">
        <v>1</v>
      </c>
      <c r="F42">
        <v>1</v>
      </c>
      <c r="G42">
        <v>1</v>
      </c>
      <c r="H42">
        <v>1</v>
      </c>
      <c r="I42" t="s">
        <v>373</v>
      </c>
      <c r="J42" t="s">
        <v>3</v>
      </c>
      <c r="K42" t="s">
        <v>357</v>
      </c>
      <c r="L42">
        <v>1369</v>
      </c>
      <c r="N42">
        <v>1013</v>
      </c>
      <c r="O42" t="s">
        <v>350</v>
      </c>
      <c r="P42" t="s">
        <v>350</v>
      </c>
      <c r="Q42">
        <v>1</v>
      </c>
      <c r="X42">
        <v>0.5</v>
      </c>
      <c r="Y42">
        <v>0</v>
      </c>
      <c r="Z42">
        <v>0</v>
      </c>
      <c r="AA42">
        <v>0</v>
      </c>
      <c r="AB42">
        <v>140.80000000000001</v>
      </c>
      <c r="AC42">
        <v>0</v>
      </c>
      <c r="AD42">
        <v>1</v>
      </c>
      <c r="AE42">
        <v>1</v>
      </c>
      <c r="AF42" t="s">
        <v>3</v>
      </c>
      <c r="AG42">
        <v>0.5</v>
      </c>
      <c r="AH42">
        <v>2</v>
      </c>
      <c r="AI42">
        <v>290815192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ROW(Source!A666)</f>
        <v>666</v>
      </c>
      <c r="B43">
        <v>290815196</v>
      </c>
      <c r="C43">
        <v>290815194</v>
      </c>
      <c r="D43">
        <v>102338486</v>
      </c>
      <c r="E43">
        <v>1</v>
      </c>
      <c r="F43">
        <v>1</v>
      </c>
      <c r="G43">
        <v>1</v>
      </c>
      <c r="H43">
        <v>1</v>
      </c>
      <c r="I43" t="s">
        <v>372</v>
      </c>
      <c r="J43" t="s">
        <v>3</v>
      </c>
      <c r="K43" t="s">
        <v>370</v>
      </c>
      <c r="L43">
        <v>1369</v>
      </c>
      <c r="N43">
        <v>1013</v>
      </c>
      <c r="O43" t="s">
        <v>350</v>
      </c>
      <c r="P43" t="s">
        <v>350</v>
      </c>
      <c r="Q43">
        <v>1</v>
      </c>
      <c r="X43">
        <v>2.2999999999999998</v>
      </c>
      <c r="Y43">
        <v>0</v>
      </c>
      <c r="Z43">
        <v>0</v>
      </c>
      <c r="AA43">
        <v>0</v>
      </c>
      <c r="AB43">
        <v>158.4</v>
      </c>
      <c r="AC43">
        <v>0</v>
      </c>
      <c r="AD43">
        <v>1</v>
      </c>
      <c r="AE43">
        <v>1</v>
      </c>
      <c r="AF43" t="s">
        <v>3</v>
      </c>
      <c r="AG43">
        <v>2.2999999999999998</v>
      </c>
      <c r="AH43">
        <v>2</v>
      </c>
      <c r="AI43">
        <v>290815195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2024-12-25T09:30:41Z</dcterms:created>
  <dcterms:modified xsi:type="dcterms:W3CDTF">2024-12-25T13:13:06Z</dcterms:modified>
</cp:coreProperties>
</file>